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comments2.xml" ContentType="application/vnd.openxmlformats-officedocument.spreadsheetml.comments+xml"/>
  <Override PartName="/xl/_rels/workbook.xml.rels" ContentType="application/vnd.openxmlformats-package.relationships+xml"/>
  <Override PartName="/xl/comments4.xml" ContentType="application/vnd.openxmlformats-officedocument.spreadsheetml.comment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3" activeTab="3"/>
  </bookViews>
  <sheets>
    <sheet name="к РД от 19.02.24" sheetId="1" state="hidden" r:id="rId3"/>
    <sheet name="к РД от 29.03.24 изменений нет " sheetId="2" state="hidden" r:id="rId4"/>
    <sheet name="к РД от 20.12.24 " sheetId="3" state="hidden" r:id="rId5"/>
    <sheet name="к РД от 21.02.25" sheetId="4" state="visible" r:id="rId6"/>
  </sheets>
  <definedNames>
    <definedName function="false" hidden="false" localSheetId="0" name="_xlnm.Print_Area" vbProcedure="false">'к РД от 19.02.24'!$A$1:$R$576</definedName>
    <definedName function="false" hidden="false" localSheetId="0" name="_xlnm.Print_Titles" vbProcedure="false">'к РД от 19.02.24'!$4:$6</definedName>
    <definedName function="false" hidden="false" localSheetId="2" name="_xlnm.Print_Area" vbProcedure="false">'к РД от 20.12.24 '!$A$1:$T$486</definedName>
    <definedName function="false" hidden="false" localSheetId="2" name="_xlnm.Print_Titles" vbProcedure="false">'к РД от 20.12.24 '!$4:$6</definedName>
    <definedName function="false" hidden="false" localSheetId="3" name="_xlnm.Print_Area" vbProcedure="false">'к РД от 21.02.25'!$A$1:$T$506</definedName>
    <definedName function="false" hidden="false" localSheetId="3" name="_xlnm.Print_Titles" vbProcedure="false">'к РД от 21.02.25'!$4:$6</definedName>
    <definedName function="false" hidden="false" localSheetId="1" name="_xlnm.Print_Area" vbProcedure="false">'к РД от 29.03.24 изменений нет '!$A$1:$R$581</definedName>
    <definedName function="false" hidden="false" localSheetId="1" name="_xlnm.Print_Titles" vbProcedure="false">'к РД от 29.03.24 изменений нет '!$4:$6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5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62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4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52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  <comment ref="N11" authorId="0">
      <text>
        <r>
          <rPr>
            <sz val="10"/>
            <rFont val="Open Sans"/>
            <family val="2"/>
          </rPr>
          <t xml:space="preserve">ЭТО ПОЖЕРТВОВАНИЯ</t>
        </r>
      </text>
    </comment>
  </commentList>
</comments>
</file>

<file path=xl/sharedStrings.xml><?xml version="1.0" encoding="utf-8"?>
<sst xmlns="http://schemas.openxmlformats.org/spreadsheetml/2006/main" count="4035" uniqueCount="368">
  <si>
    <t xml:space="preserve">Приложение  
к постановлению администрации
Вилючинского городского округа
от _____________________   № _______</t>
  </si>
  <si>
    <t xml:space="preserve">Приложение № 1  к муниципальной программе 
«Культура Вилючинска"
"11 "  декабря 2015 г.  № 1565</t>
  </si>
  <si>
    <t xml:space="preserve"> Перечень мероприятий муниципальной программы «Культура Вилючинска» </t>
  </si>
  <si>
    <t xml:space="preserve">№ п/п</t>
  </si>
  <si>
    <t xml:space="preserve">Наименование муниципальной программы, подпрограммы, мероприятия</t>
  </si>
  <si>
    <t xml:space="preserve">Целевая статья расходов местного бюджета</t>
  </si>
  <si>
    <t xml:space="preserve">Источники средств</t>
  </si>
  <si>
    <t xml:space="preserve">Потребность в средствах (тыс. руб.)</t>
  </si>
  <si>
    <t xml:space="preserve">в том числе по годам:</t>
  </si>
  <si>
    <t xml:space="preserve">Главные распорядители (распорядители ) средств программы</t>
  </si>
  <si>
    <t xml:space="preserve">Ожидаемые результаты, целевые показатели</t>
  </si>
  <si>
    <t xml:space="preserve">Обоснование, наличие проектной документации, заключение государственной экспертизы</t>
  </si>
  <si>
    <t xml:space="preserve">График реализации (месяц/квартал)</t>
  </si>
  <si>
    <t xml:space="preserve">2021 год, месяц</t>
  </si>
  <si>
    <t xml:space="preserve">2022 год, квартал</t>
  </si>
  <si>
    <t xml:space="preserve"> Муниципальная программа «Культура Вилючинска"</t>
  </si>
  <si>
    <t xml:space="preserve">0700000000</t>
  </si>
  <si>
    <t xml:space="preserve">ВСЕГО</t>
  </si>
  <si>
    <t xml:space="preserve">Создание благоприятных условий для устойчивого развития культуры в Вилючинском городском округе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</si>
  <si>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</si>
  <si>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</si>
  <si>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</si>
  <si>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</si>
  <si>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1.</t>
  </si>
  <si>
    <t xml:space="preserve">Подпрограмма 1 «Развитие учреждений культуры»</t>
  </si>
  <si>
    <t xml:space="preserve">0710000000</t>
  </si>
  <si>
    <t xml:space="preserve">Повышение уровня удовлетворенности граждан качеством предоставляемых услуг в сфере культуры, увеличение доли детей, привлекаемых к участию в творческих мероприятиях</t>
  </si>
  <si>
    <t xml:space="preserve">1.1.</t>
  </si>
  <si>
    <t xml:space="preserve">Основное мероприятие:                      Создание условий для организации досуга и обеспечения жителей городского округа услугами организации культуры</t>
  </si>
  <si>
    <t xml:space="preserve">0710100000</t>
  </si>
  <si>
    <t xml:space="preserve">1.1.1.</t>
  </si>
  <si>
    <t xml:space="preserve">Расходы на оказание муниципальных услуг (выполнение работ) муниципальными учреждениями (МБУК ДК)</t>
  </si>
  <si>
    <t xml:space="preserve">0710111040</t>
  </si>
  <si>
    <t xml:space="preserve">Отдел культуры ВГО</t>
  </si>
  <si>
    <t xml:space="preserve">1.1.1.1</t>
  </si>
  <si>
    <t xml:space="preserve">Расходы на обеспечение деятельности МБУК ДК</t>
  </si>
  <si>
    <t xml:space="preserve">Расчет</t>
  </si>
  <si>
    <t xml:space="preserve">1.1.1.2.</t>
  </si>
  <si>
    <t xml:space="preserve">Субсидия на гарантии и компенсиции расходов, связанных с переездом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</si>
  <si>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</si>
  <si>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</si>
  <si>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</t>
  </si>
  <si>
    <t xml:space="preserve">Укрепление материально-технической базы Народного хора "Сударушка" (МБУК ДК)</t>
  </si>
  <si>
    <t xml:space="preserve">071014006Ф 07101S006Ф</t>
  </si>
  <si>
    <t xml:space="preserve">Отдел культуры ВГО,  Отдел архитектуры и градостроительства</t>
  </si>
  <si>
    <t xml:space="preserve">1.1.3</t>
  </si>
  <si>
    <t xml:space="preserve">Укрепление материально-технической базы муниципальных учруждений Вилючинского городского округа</t>
  </si>
  <si>
    <t xml:space="preserve">0710166010</t>
  </si>
  <si>
    <t xml:space="preserve">ПСД , справка ГЭ от 21.11.2014 № 1.9-1237 о непроведении экспертизы</t>
  </si>
  <si>
    <t xml:space="preserve">1.1.3.1.</t>
  </si>
  <si>
    <t xml:space="preserve">Проведение мероприятий по уреплению материально-технической базы краевых и муниципальных учреждений культуры и учреждений дополнительного образования в сфере культуры в части проведения мероприятий по укреплению материально-технической базы муниципальных домов культуры</t>
  </si>
  <si>
    <t xml:space="preserve">1.1.4</t>
  </si>
  <si>
    <t xml:space="preserve">Корректировка проектно-сметной документации по объекту "Устройство пожарных резервуаров. Капитальный ремонт узла управления и систем автоматического пожаротушения" на "Устройство пожарных резервуаров. Реконструкция узла управления и системы автоматического пожаротушения здания ДК "Меридиан" с получением положительного заключения государственной экспертизы проектно-сметной документации</t>
  </si>
  <si>
    <t xml:space="preserve">0710166060</t>
  </si>
  <si>
    <t xml:space="preserve">1.1.5</t>
  </si>
  <si>
    <t xml:space="preserve"> Государственная экспертиза корректировки проекта "Капитальный ремонт кровли здания ДОФ, расположенного по адресу: Камчатский край, г. Вилючинск, ул. Вилкова, 35"</t>
  </si>
  <si>
    <t xml:space="preserve">0710166350</t>
  </si>
  <si>
    <t xml:space="preserve">Прайсы, расчет</t>
  </si>
  <si>
    <t xml:space="preserve">1.1.6</t>
  </si>
  <si>
    <t xml:space="preserve">Капитальный ремонт кровли здания ДОФ с элементами усиления конструкций покрытия</t>
  </si>
  <si>
    <t xml:space="preserve">0710166360</t>
  </si>
  <si>
    <t xml:space="preserve">Отдел ахитектуры и градостроительства</t>
  </si>
  <si>
    <t xml:space="preserve">ПСД</t>
  </si>
  <si>
    <t xml:space="preserve">1.1.7</t>
  </si>
  <si>
    <t xml:space="preserve">Ремонт подпорных стен на прилегающей территории здания ДК "Меридиан"</t>
  </si>
  <si>
    <t xml:space="preserve">0710166370</t>
  </si>
  <si>
    <t xml:space="preserve">1.1.8</t>
  </si>
  <si>
    <t xml:space="preserve"> Исполнение судебного акта по объекту "Капитальный ремонт фасада здания ДК "Меридиан" на основании исполнительного листа</t>
  </si>
  <si>
    <t xml:space="preserve">0710166400</t>
  </si>
  <si>
    <t xml:space="preserve">ПСД, справка ГЭ об отказе в проведении экспертизы №1.9-806 от 14.07.14 г., проведен аукцион</t>
  </si>
  <si>
    <t xml:space="preserve">1.1.9</t>
  </si>
  <si>
    <t xml:space="preserve">Капитальный ремонт помещений здания ДОФ, поврежденных в результате залития</t>
  </si>
  <si>
    <t xml:space="preserve">0710166410</t>
  </si>
  <si>
    <t xml:space="preserve">отдел архитектуры и градостроительства</t>
  </si>
  <si>
    <t xml:space="preserve">сметный расчет, комерческое предложение</t>
  </si>
  <si>
    <t xml:space="preserve">1.1.9.1</t>
  </si>
  <si>
    <t xml:space="preserve">Капитальный ремонт помещений здания ДОФ, поврежденных в результате залития, произошедшего в ходе выполнения работ по капитальному ремонту кровли здания ДОФ с элементами усиления конструкций покрытия</t>
  </si>
  <si>
    <t xml:space="preserve">1.1.9.2</t>
  </si>
  <si>
    <t xml:space="preserve">Разработка рабочей документации по капитальному ремонту помещений здания ДОФ поврежденных в результате залития, произошедшего в ходе выполнения работ по капитальномк ремонту кровли здания ДОФ с элементами усиления конструкций покрытия</t>
  </si>
  <si>
    <t xml:space="preserve">1.1.10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</si>
  <si>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 </t>
  </si>
  <si>
    <t xml:space="preserve">0710166420</t>
  </si>
  <si>
    <t xml:space="preserve">1.1.11</t>
  </si>
  <si>
    <t xml:space="preserve">Приобретение материалов, необходимых для ремонта помещений здания ДОФ</t>
  </si>
  <si>
    <t xml:space="preserve">0710166430</t>
  </si>
  <si>
    <t xml:space="preserve">1.1.12</t>
  </si>
  <si>
    <t xml:space="preserve">Капитальный ремонт кровли здания Дворца культуры "Меридиан" с усилением плит перекрытия зрительного зала здания Дворца культуры "Меридиан", расположенного по адресу: Камчатский край, г.Вилючинск, мкр.Центральный, д.1</t>
  </si>
  <si>
    <t xml:space="preserve">0710166450</t>
  </si>
  <si>
    <t xml:space="preserve">ПСД, справка ГЭ о непроведении экспертизы № 1.9-535 от 05.09.13 г., Акт осмотра от 03.06.15 г.</t>
  </si>
  <si>
    <t xml:space="preserve">1.1.13</t>
  </si>
  <si>
    <t xml:space="preserve">Ремонтные работы по восстановлению зала ДОФ</t>
  </si>
  <si>
    <t xml:space="preserve">0710166460</t>
  </si>
  <si>
    <t xml:space="preserve">1.1.14</t>
  </si>
  <si>
    <t xml:space="preserve">  Капитальный ремонт зрительного зала здания Дворца культуры "Меридиан" с устройством вентиляции зрительного зала Дворца культуры "Меридиан", расположенного по адресу: Камчатский край, г.Вилючинск, мкр.Центральный, д.1</t>
  </si>
  <si>
    <t xml:space="preserve">0710166470</t>
  </si>
  <si>
    <t xml:space="preserve">1.1.15</t>
  </si>
  <si>
    <t xml:space="preserve">  Ремонт колосниковой решетки сценического комплекса ДК "Меридиан", расположенного по адресу: Камчатский край, г.Вилючинск, мкр.Центральный, д.1</t>
  </si>
  <si>
    <t xml:space="preserve">0710166480</t>
  </si>
  <si>
    <t xml:space="preserve">1.1.16</t>
  </si>
  <si>
    <t xml:space="preserve">Реализация наказов избирателей Думы Вилючинского городского округа- "Приобретение светодиодных прожекторов и комплексов силовой коммутации для МБУК ДК"</t>
  </si>
  <si>
    <t xml:space="preserve">0710180870</t>
  </si>
  <si>
    <t xml:space="preserve">1.1.17</t>
  </si>
  <si>
    <t xml:space="preserve">Реализация наказов депутатов Законодательного собрания Камчатского края - МБУК ДК г.Вилючинска - на приобретение народных сценических костюмов для вокальной группы Народного хора "Сударушка"</t>
  </si>
  <si>
    <t xml:space="preserve">0710181430</t>
  </si>
  <si>
    <t xml:space="preserve">1.2.</t>
  </si>
  <si>
    <t xml:space="preserve">Основное мероприятие                  "Развитие библиотечного дела"</t>
  </si>
  <si>
    <t xml:space="preserve">0710200000</t>
  </si>
  <si>
    <t xml:space="preserve">Повышение доступности и качества библиотечных услуг</t>
  </si>
  <si>
    <t xml:space="preserve">1.2.1.</t>
  </si>
  <si>
    <t xml:space="preserve">Расходы на оказание муниципальных услуг (выполнение работ) муниципальными учреждениями (МБУК ЦБС)</t>
  </si>
  <si>
    <t xml:space="preserve">0710211060</t>
  </si>
  <si>
    <t xml:space="preserve">1.2.1.1</t>
  </si>
  <si>
    <t xml:space="preserve">Расходы на обеспечение деятельности МБУК ЦБС</t>
  </si>
  <si>
    <t xml:space="preserve">1.2.1.2.</t>
  </si>
  <si>
    <t xml:space="preserve">1.2.1.3.</t>
  </si>
  <si>
    <t xml:space="preserve">Укрепление материально-технической базы муниципальных учреждений ВГО</t>
  </si>
  <si>
    <t xml:space="preserve">Отдел культуры ВГО,       Управление имущественных отношений</t>
  </si>
  <si>
    <t xml:space="preserve">0710281090</t>
  </si>
  <si>
    <t xml:space="preserve">Увеличение фонда МБУК ЦБС, обеспечение доступности получения услуг инвалидами</t>
  </si>
  <si>
    <t xml:space="preserve">1.2.2</t>
  </si>
  <si>
    <t xml:space="preserve">Реализация наказов депутатов Законодательного собрания Камчатского края -Комплектование библиотечного фонда, приобретение книг по краеведению для МБУК "Централизованная библиотечнаясистема" г. Вилючинска</t>
  </si>
  <si>
    <t xml:space="preserve">1.2.3</t>
  </si>
  <si>
    <t xml:space="preserve">0710266010</t>
  </si>
  <si>
    <t xml:space="preserve">1.2.3.1</t>
  </si>
  <si>
    <t xml:space="preserve">Укрепление материально-технической базы муниципальных учреждений ВГО, приобретение мебели в Центральную детскую библиотеку МБУК ЦБС</t>
  </si>
  <si>
    <t xml:space="preserve">1.2.3.2</t>
  </si>
  <si>
    <t xml:space="preserve">Укрепление материально-технической базы муниципальных учреждений ВГО. Проведение ремонта кабинетов 102,108 в Центральной детской библиотеке МБУК ЦБС</t>
  </si>
  <si>
    <t xml:space="preserve">1.2.3.3</t>
  </si>
  <si>
    <t xml:space="preserve">Укрепление материально-технической базы муниципальных учреждений ВГО. Проведение ремонта охранно-пожарной сигнализации библиотеке филиале № 6 МБУК ЦБС</t>
  </si>
  <si>
    <t xml:space="preserve">1.2.3.4</t>
  </si>
  <si>
    <t xml:space="preserve">Укрепление материально-технической базы муниципальных учреждений ВГО. Монтаж системы кондиционирования воздуха МБУК ЦБС</t>
  </si>
  <si>
    <t xml:space="preserve">1.2.3.5</t>
  </si>
  <si>
    <t xml:space="preserve"> Укрепление материально-технической базы муниципальных учреждений ВГО. Приобретение МФУ  МБУК ЦБС</t>
  </si>
  <si>
    <t xml:space="preserve">1.2.4</t>
  </si>
  <si>
    <t xml:space="preserve">Реализация наказов депутатов Законодательного собрания Камчатского края - Приобретение литературы для пополнения фонда библиотеки. Приобретение крупношрифтовых и говорящих книг для "слабовидящих" для МБУК "Централизованная библиотечная система" г. Вилючинск</t>
  </si>
  <si>
    <t xml:space="preserve">0710281080</t>
  </si>
  <si>
    <t xml:space="preserve">Реализация наказов депутатов Законодательного собрания Камчатского края - Комплектование библиотечного фонда, приобретение книг по краеведению для МБУК "Централизованная библиотечная система" г. Вилючинск</t>
  </si>
  <si>
    <t xml:space="preserve">1.2.5</t>
  </si>
  <si>
    <t xml:space="preserve">0710266420</t>
  </si>
  <si>
    <t xml:space="preserve">1.2.6</t>
  </si>
  <si>
    <t xml:space="preserve">Создание модельных муниципальных библиотек</t>
  </si>
  <si>
    <t xml:space="preserve">0710266440</t>
  </si>
  <si>
    <t xml:space="preserve">1.2.7</t>
  </si>
  <si>
    <t xml:space="preserve">Текущий ремонт помещений здания Центральной детской библиотеки, расположенной по адресу: г. Вилючинск, ул. Приморская, 6 в рамках реализации мероприятий по созданию модельных муниципальных библиотек</t>
  </si>
  <si>
    <t xml:space="preserve">0710266490</t>
  </si>
  <si>
    <t xml:space="preserve">1.2.8</t>
  </si>
  <si>
    <t xml:space="preserve">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</si>
  <si>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 xml:space="preserve">0710266500</t>
  </si>
  <si>
    <t xml:space="preserve">1.3.</t>
  </si>
  <si>
    <t xml:space="preserve">Основное мероприятие                    "Развитие музейного дела"</t>
  </si>
  <si>
    <t xml:space="preserve">0710300000</t>
  </si>
  <si>
    <t xml:space="preserve">Повышение доступности и качества музейных услуг </t>
  </si>
  <si>
    <t xml:space="preserve">1.3.1.</t>
  </si>
  <si>
    <t xml:space="preserve">Расходы на оказание муниципальных услуг (выполнение работ) муниципальными учреждениями (МБУК "Краеведческий музей")</t>
  </si>
  <si>
    <t xml:space="preserve">0710311050</t>
  </si>
  <si>
    <t xml:space="preserve">1.3.1.1.</t>
  </si>
  <si>
    <t xml:space="preserve">Расходы на обеспечение деятельности МБУК "Краеведческий музей"</t>
  </si>
  <si>
    <t xml:space="preserve">1.3.1.2.</t>
  </si>
  <si>
    <t xml:space="preserve">1.3.1.3.</t>
  </si>
  <si>
    <t xml:space="preserve">1.3.4.</t>
  </si>
  <si>
    <t xml:space="preserve">1.3.2.</t>
  </si>
  <si>
    <t xml:space="preserve">Приведение зданий, помещений культуры в соответствии с действующими нормами и нормативами</t>
  </si>
  <si>
    <t xml:space="preserve">1.3.2.1</t>
  </si>
  <si>
    <t xml:space="preserve">Вентиляция здания МБУК "Краеведческий  музей" в г.Вилючинске</t>
  </si>
  <si>
    <t xml:space="preserve">0710366110</t>
  </si>
  <si>
    <t xml:space="preserve">Увеличение количества посетителей МБУК "Краеведческий музей</t>
  </si>
  <si>
    <t xml:space="preserve">Проект Вентиляции Краеведческого музея города Вилючинска 2013 год,  Проведен аукцион 2015 году, закончены работы 14.07.2016 Акт б/н</t>
  </si>
  <si>
    <t xml:space="preserve">1.3.2.2</t>
  </si>
  <si>
    <t xml:space="preserve">Демонтаж и установка радиаторов в МБУК "Краеведческий  музей"</t>
  </si>
  <si>
    <t xml:space="preserve">Локальный сметный расчет </t>
  </si>
  <si>
    <t xml:space="preserve">1.3.2.3</t>
  </si>
  <si>
    <t xml:space="preserve">Приобретение двусторонних музейных витрин</t>
  </si>
  <si>
    <t xml:space="preserve">Коммерческое предложение</t>
  </si>
  <si>
    <t xml:space="preserve">1.3.2.4</t>
  </si>
  <si>
    <t xml:space="preserve">Приобретение двусторонних музейных витрин увеличенного размера</t>
  </si>
  <si>
    <t xml:space="preserve">1.3.2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</si>
  <si>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</si>
  <si>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0710366420</t>
  </si>
  <si>
    <t xml:space="preserve">1.4.</t>
  </si>
  <si>
    <t xml:space="preserve">Основное мероприятие                     "Развитие учреждений дополнительного образования сферы культуры"</t>
  </si>
  <si>
    <t xml:space="preserve">0710400000</t>
  </si>
  <si>
    <t xml:space="preserve">Создание условий для развития образования и творческого развития детей в сфере культуры</t>
  </si>
  <si>
    <t xml:space="preserve">1.4.1.</t>
  </si>
  <si>
    <t xml:space="preserve">Расходы на оказание муниципальных услуг (выполнение работ) муниципальными учреждениями (МБУДОСК)</t>
  </si>
  <si>
    <t xml:space="preserve">0710411030</t>
  </si>
  <si>
    <t xml:space="preserve">1.4.1.1.</t>
  </si>
  <si>
    <t xml:space="preserve">Расходы на обеспечение деятельности МБУДОСК ДМШ №1, МБУДОСК ДМШ №2, МБУДОСК ДХШ</t>
  </si>
  <si>
    <t xml:space="preserve">1.4.1.2.</t>
  </si>
  <si>
    <t xml:space="preserve">1.4.1.3.</t>
  </si>
  <si>
    <t xml:space="preserve">1.4.1.4.</t>
  </si>
  <si>
    <t xml:space="preserve"> Субсидия бюджетным учрежд на иные цели-проезд работникам к месту нахождения образовательной организации</t>
  </si>
  <si>
    <t xml:space="preserve">1.4.2.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</si>
  <si>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(Минкультуры КК)</t>
  </si>
  <si>
    <t xml:space="preserve">0710440190</t>
  </si>
  <si>
    <t xml:space="preserve">1.4.3.</t>
  </si>
  <si>
    <t xml:space="preserve">0710466010</t>
  </si>
  <si>
    <t xml:space="preserve">Приведение зданий, помещений культуры в соответствии с действующими нормами и нормативами, увеличение доли детей, привлекаемых к участию в творческих мероприятиях</t>
  </si>
  <si>
    <t xml:space="preserve">1.5.3.1</t>
  </si>
  <si>
    <t xml:space="preserve">Реконструкция системы пожарной сигнализации в помещениях МБУДОСК ДМШ №2</t>
  </si>
  <si>
    <t xml:space="preserve">Смета</t>
  </si>
  <si>
    <t xml:space="preserve">1.4.3.1</t>
  </si>
  <si>
    <t xml:space="preserve">Ремонт дверных проемов, замена дверных полотен МБУДОСК ДМШ №1</t>
  </si>
  <si>
    <t xml:space="preserve">1.4.3.2</t>
  </si>
  <si>
    <t xml:space="preserve">Приобретие материала для ремонта фасада МБУДОСК ДМШ №1</t>
  </si>
  <si>
    <t xml:space="preserve">1.4.3.3</t>
  </si>
  <si>
    <t xml:space="preserve">Замена потолочных плит в актовом зале МБУДОСК ДМШ №1</t>
  </si>
  <si>
    <t xml:space="preserve">1.4.3.4</t>
  </si>
  <si>
    <t xml:space="preserve">Приобретение ученической мебели МБУДОСК ДМШ №2</t>
  </si>
  <si>
    <t xml:space="preserve">1.4.3.5</t>
  </si>
  <si>
    <t xml:space="preserve">Приобретение компьютерной техники МБУДОСК ДМШ №2</t>
  </si>
  <si>
    <t xml:space="preserve">1.4.3.6</t>
  </si>
  <si>
    <t xml:space="preserve">Приобретение музыкальных инструментов МБУДОСК ДМШ №2</t>
  </si>
  <si>
    <t xml:space="preserve">1.4.3.7</t>
  </si>
  <si>
    <t xml:space="preserve"> Выполнение электромонтажных работ по техническим условиям на технологическое присоединение МБУДОСК ДМШ № 1</t>
  </si>
  <si>
    <t xml:space="preserve">1.4.3.8</t>
  </si>
  <si>
    <t xml:space="preserve">Установка и обслуживание "тревожной кнопки" МБУДОСК ДХШ</t>
  </si>
  <si>
    <t xml:space="preserve">1.4.3.9</t>
  </si>
  <si>
    <t xml:space="preserve">Приобретение металлических дверей МБУДОСК ДМШ № 1</t>
  </si>
  <si>
    <t xml:space="preserve">1.4.3.10</t>
  </si>
  <si>
    <t xml:space="preserve">Приобретение  жалюзи и москитных сеток МБУДОСК ДМШ № 1</t>
  </si>
  <si>
    <t xml:space="preserve">1.4.4</t>
  </si>
  <si>
    <t xml:space="preserve"> 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</si>
  <si>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0710466420</t>
  </si>
  <si>
    <t xml:space="preserve">1.4.5</t>
  </si>
  <si>
    <t xml:space="preserve"> Реализация наказов депутатов Законодательного собрания Камчатского края - МБУ ДО сферы культуры "Детская музыкальная школа № 1" Вилючинского городского округа - Приобретение струнных инструментов</t>
  </si>
  <si>
    <t xml:space="preserve">0710481520</t>
  </si>
  <si>
    <t xml:space="preserve">1.4.6</t>
  </si>
  <si>
    <t xml:space="preserve">Реализация наказов избирателей Думы Вилючинского городского округа - Приобретение рамок для оформления юбилейных выставок МБУ ДО СК "ДХШ"</t>
  </si>
  <si>
    <t xml:space="preserve">0710481620</t>
  </si>
  <si>
    <t xml:space="preserve">1.4.7</t>
  </si>
  <si>
    <t xml:space="preserve">Реализация наказов избирателей Думы Вилючинского городского округа - Закупка музыкальных инструментов для МБУ ДО СК "Детская музыкальная школа № 2"</t>
  </si>
  <si>
    <t xml:space="preserve">0710484370</t>
  </si>
  <si>
    <t xml:space="preserve">1.4.8</t>
  </si>
  <si>
    <t xml:space="preserve">Реализация наказов избирателей Думы Вилючинского городского округа - Закупка чехлов для музыкальных инструментов для МБУ ДО СК "Детская музыкальная школа № 2"</t>
  </si>
  <si>
    <t xml:space="preserve">0710484480</t>
  </si>
  <si>
    <t xml:space="preserve">1.4.9</t>
  </si>
  <si>
    <t xml:space="preserve"> Приобретение холстов, огнеупорная пропитка холстов (МБУДОСК ДХШ)</t>
  </si>
  <si>
    <t xml:space="preserve">1.5</t>
  </si>
  <si>
    <t xml:space="preserve">Основное мероприятие:                      Осуществление капитальных вложений в объекты капитального строительства</t>
  </si>
  <si>
    <t xml:space="preserve">0710500000</t>
  </si>
  <si>
    <t xml:space="preserve">1.5.1</t>
  </si>
  <si>
    <t xml:space="preserve">Строительство детской школы искусств (в ж.р. Приморский г. Вилючинск)</t>
  </si>
  <si>
    <t xml:space="preserve">Отдел архитектуры и градостроительства</t>
  </si>
  <si>
    <t xml:space="preserve">Увеличение количества детей, получающих образование художественно-эстетической направленности, создание новых рабочих мест</t>
  </si>
  <si>
    <t xml:space="preserve">Решение Вилючинского городского суда Камчатского края от 30 июля 2013 года, о возложении обязанности по устранению нарушений санитарно-эпидемиологических требований</t>
  </si>
  <si>
    <t xml:space="preserve">1.5.2.</t>
  </si>
  <si>
    <t xml:space="preserve">Строительство здания Краеведческого музея в г. Вилючинске</t>
  </si>
  <si>
    <t xml:space="preserve">Увеличения фонда музея и расширения экспозиционно-выставочной деятельности </t>
  </si>
  <si>
    <t xml:space="preserve">1.6.2.1</t>
  </si>
  <si>
    <t xml:space="preserve">Строительство здания Краеведческого музея в г. Вилючинске (ПСД)</t>
  </si>
  <si>
    <t xml:space="preserve">1.6.2.2</t>
  </si>
  <si>
    <t xml:space="preserve">Строительство здания Краеведческого музея в г. Вилючинске (ПИР)</t>
  </si>
  <si>
    <t xml:space="preserve">1.6.2.3</t>
  </si>
  <si>
    <t xml:space="preserve">Строительство здания Краеведческого музея в г. Вилючинске (СМР)</t>
  </si>
  <si>
    <t xml:space="preserve">1.6</t>
  </si>
  <si>
    <t xml:space="preserve"> Региональный проект "Обеспечение качественно нового уровня развития инфраструктуры культуры ("Культурная среда")"</t>
  </si>
  <si>
    <t xml:space="preserve">071A100000</t>
  </si>
  <si>
    <t xml:space="preserve">1.6.1</t>
  </si>
  <si>
    <t xml:space="preserve">Техническое оснащение муниципальных музеев</t>
  </si>
  <si>
    <t xml:space="preserve">071А155900</t>
  </si>
  <si>
    <t xml:space="preserve">Отдел  культуры ВГО </t>
  </si>
  <si>
    <t xml:space="preserve">1.6.2</t>
  </si>
  <si>
    <t xml:space="preserve">071A154540</t>
  </si>
  <si>
    <t xml:space="preserve">2.</t>
  </si>
  <si>
    <t xml:space="preserve">Подпрограмма 2 «Развитие творческого и профессионального потенциала»</t>
  </si>
  <si>
    <t xml:space="preserve">0720000000</t>
  </si>
  <si>
    <t xml:space="preserve">Создание условий для развития творческого и профессионального  потенциала жителей</t>
  </si>
  <si>
    <t xml:space="preserve">2.1.</t>
  </si>
  <si>
    <t xml:space="preserve">Основное мероприятие:                      Сохранение и развитие традиционной народной культуры</t>
  </si>
  <si>
    <t xml:space="preserve">0720100000</t>
  </si>
  <si>
    <t xml:space="preserve">2.1.1.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</si>
  <si>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</si>
  <si>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Создание условий для развития традиционной и народной культуры</t>
  </si>
  <si>
    <t xml:space="preserve">2.2.</t>
  </si>
  <si>
    <t xml:space="preserve">Основное мероприятие:                      Поддержка творческих инициатив населения, а также деятелей, организаций в сфере культуры, творческих союзов</t>
  </si>
  <si>
    <t xml:space="preserve">0720200000</t>
  </si>
  <si>
    <t xml:space="preserve"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повысившых  квалификацию</t>
  </si>
  <si>
    <t xml:space="preserve">2.2.1.</t>
  </si>
  <si>
    <t xml:space="preserve">Повышение квалификации</t>
  </si>
  <si>
    <t xml:space="preserve">Повышение квалификации и переподготовка работников учреждений культуры</t>
  </si>
  <si>
    <t xml:space="preserve">Увеличение доли работников муниципальных учреждений культуры, прошедших повышение квалификации</t>
  </si>
  <si>
    <t xml:space="preserve">2.2.2.</t>
  </si>
  <si>
    <t xml:space="preserve">2.2.3.</t>
  </si>
  <si>
    <t xml:space="preserve">Участие в международных, российских, региональных мероприятиях (смотрах, конкурсах, конференциях, фестивалях, выставках, соревнованиях и т.п)</t>
  </si>
  <si>
    <t xml:space="preserve">0720210270</t>
  </si>
  <si>
    <t xml:space="preserve">2.3.</t>
  </si>
  <si>
    <t xml:space="preserve">Основное мероприятие:                          Общегородские культурно-массовые мероприятия</t>
  </si>
  <si>
    <t xml:space="preserve">0720300000</t>
  </si>
  <si>
    <t xml:space="preserve">Увеличение посещаемости культурно-массовых мероприятий</t>
  </si>
  <si>
    <t xml:space="preserve">2.3.1.</t>
  </si>
  <si>
    <t xml:space="preserve">Общегородские культурно-массовые мероприятия - (организуемые администрацией Вилючинского городского округа)</t>
  </si>
  <si>
    <t xml:space="preserve">0720310100</t>
  </si>
  <si>
    <t xml:space="preserve">Администрация ВГО</t>
  </si>
  <si>
    <t xml:space="preserve">2.3.2.</t>
  </si>
  <si>
    <t xml:space="preserve">Общегородские культурно-массовые мероприятия - (общегородские мероприятия, организуемые  Вилючинским городским округом)</t>
  </si>
  <si>
    <t xml:space="preserve">0720310110</t>
  </si>
  <si>
    <t xml:space="preserve">Дума ВГО</t>
  </si>
  <si>
    <t xml:space="preserve">Смета </t>
  </si>
  <si>
    <t xml:space="preserve">2.3.3.</t>
  </si>
  <si>
    <t xml:space="preserve">Общегородские культурно-массовые мероприятия - (общегородские мероприятия, организуемые  Отделом по работе с отдельными категориями граждан администрации ВГО)</t>
  </si>
  <si>
    <t xml:space="preserve">0720310120</t>
  </si>
  <si>
    <t xml:space="preserve">Отдел по работе с отдельными категориями граждан администрации ВГО</t>
  </si>
  <si>
    <t xml:space="preserve">2.3.4</t>
  </si>
  <si>
    <t xml:space="preserve">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</si>
  <si>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 xml:space="preserve"> 0720310220</t>
  </si>
  <si>
    <t xml:space="preserve">Отдел по управлению городским хозяйством администрации ВГО</t>
  </si>
  <si>
    <t xml:space="preserve">3-18-56</t>
  </si>
  <si>
    <t xml:space="preserve">Надежда</t>
  </si>
  <si>
    <t xml:space="preserve">2.3.5</t>
  </si>
  <si>
    <t xml:space="preserve">  Реализация наказов депутатов Законодательного собрания Камчатского края - Администрация Вилючинского городского округа - Установка скульптурной композиции на смотровой площадке жилого района Рыбачий Вилючинского городского округа</t>
  </si>
  <si>
    <t xml:space="preserve">0720381590</t>
  </si>
  <si>
    <t xml:space="preserve">2.3.6</t>
  </si>
  <si>
    <t xml:space="preserve">  Реализация наказов депутатов Законодательного собрания Камчатского края - Администрация Вилючинского городского округа - Приобретение материалов и изготовление основания под установку основной скульптуры парка "Патриот" в виде рубки подводной лодки в жилом районе Рыбачий Вилючинского городского округа у ледового дворца "Айсберг"</t>
  </si>
  <si>
    <t xml:space="preserve">0720381670</t>
  </si>
  <si>
    <t xml:space="preserve">2.3.7</t>
  </si>
  <si>
    <t xml:space="preserve"> Реализация наказов депутатов Законодательного собрания Камчатского края - Администрация Вилючинского городского округа - Приобретение (изготовление) и установка в жилом районе Рыбачий Вилючинского городского округа бюстов исторических личностей, именами которых названы улицы города</t>
  </si>
  <si>
    <t xml:space="preserve">0720381790</t>
  </si>
  <si>
    <t xml:space="preserve">2.4.</t>
  </si>
  <si>
    <t xml:space="preserve">Основное мероприятие "Экологическое просвещение"</t>
  </si>
  <si>
    <t xml:space="preserve">0720400000</t>
  </si>
  <si>
    <t xml:space="preserve">Рост объема услуг населению, оказываемых в сфере культуры, увеличение посещаемости культурно-досуговых мероприятий</t>
  </si>
  <si>
    <t xml:space="preserve">2.4.1.</t>
  </si>
  <si>
    <t xml:space="preserve">Природоохранные мероприятия проводимые МБУДОСК ДХШ "Городская детская художественная экологическая выставка-конкурм "Живая планета"</t>
  </si>
  <si>
    <t xml:space="preserve">0720466040</t>
  </si>
  <si>
    <t xml:space="preserve">2.4.1.1</t>
  </si>
  <si>
    <t xml:space="preserve">2.4.2.</t>
  </si>
  <si>
    <t xml:space="preserve">Природоохранные мероприятия проводимые МБУК ЦБС "Осенняя  ярмарка"(40 000), "Городская экологическая выставка "Экология Вашего дома"(35 000)</t>
  </si>
  <si>
    <t xml:space="preserve">0720466050</t>
  </si>
  <si>
    <t xml:space="preserve">2.4.2.1</t>
  </si>
  <si>
    <t xml:space="preserve">Природоохранные мероприятия проводимые МБУК ЦБС "Городская экологическая выставка "Экология Вашего дома"(35 000)</t>
  </si>
  <si>
    <t xml:space="preserve">2.4.2.2</t>
  </si>
  <si>
    <t xml:space="preserve">Природоохранные мероприятия проводимые МБУК ЦБС "Осенняя  ярмарка"(40 000)</t>
  </si>
  <si>
    <t xml:space="preserve">1.1.18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</si>
  <si>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</si>
  <si>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07101L4670</t>
  </si>
  <si>
    <t xml:space="preserve">Приложение  № 1
к постановлению администрации
Вилючинского городского округа
от _____________________   № _______</t>
  </si>
  <si>
    <t xml:space="preserve">1.2.9</t>
  </si>
  <si>
    <t xml:space="preserve">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</si>
  <si>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 xml:space="preserve">0710281900</t>
  </si>
  <si>
    <t xml:space="preserve">1.2.10</t>
  </si>
  <si>
    <t xml:space="preserve">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</si>
  <si>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 xml:space="preserve">0710281980</t>
  </si>
  <si>
    <t xml:space="preserve">1.4.10</t>
  </si>
  <si>
    <t xml:space="preserve">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</si>
  <si>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 xml:space="preserve">0710481960</t>
  </si>
  <si>
    <t xml:space="preserve">1.4.11</t>
  </si>
  <si>
    <t xml:space="preserve">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</si>
  <si>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 xml:space="preserve">0710481970</t>
  </si>
  <si>
    <t xml:space="preserve">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</si>
  <si>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 xml:space="preserve">2.3.8</t>
  </si>
  <si>
    <t xml:space="preserve">    Приобретение (изготовление), доставка и монтаж детских зимних горок</t>
  </si>
  <si>
    <t xml:space="preserve">0720366510</t>
  </si>
  <si>
    <t xml:space="preserve">Управление социальной политики</t>
  </si>
  <si>
    <t xml:space="preserve">Субсидия на гарантии и компенсации расходов, связанных с переездом</t>
  </si>
  <si>
    <t xml:space="preserve">Управление социальной политики,  Отдел архитектуры и градостроительства</t>
  </si>
  <si>
    <t xml:space="preserve">1.1.19</t>
  </si>
  <si>
    <t xml:space="preserve">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</si>
  <si>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 xml:space="preserve">0710181280</t>
  </si>
  <si>
    <t xml:space="preserve"> Субсидия бюджетным учреждениям на иные цели-проезд работникам к месту нахождения образовательной организации</t>
  </si>
  <si>
    <t xml:space="preserve">1.7</t>
  </si>
  <si>
    <t xml:space="preserve">Основное мероприятие: «Создание безопасных и комфортных условий в учреждениях культуры»</t>
  </si>
  <si>
    <t xml:space="preserve">07106000000</t>
  </si>
  <si>
    <t xml:space="preserve">1.7.1</t>
  </si>
  <si>
    <t xml:space="preserve">Проведение обследований муниципальных объектов социальной сферы</t>
  </si>
  <si>
    <t xml:space="preserve">0710613010</t>
  </si>
  <si>
    <t xml:space="preserve">1.7.2</t>
  </si>
  <si>
    <t xml:space="preserve">Проведение визуального обследования зданий учреждений культуры</t>
  </si>
  <si>
    <t xml:space="preserve">0710666520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</si>
</sst>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0"/>
    <numFmt numFmtId="167" formatCode="#,##0"/>
    <numFmt numFmtId="168" formatCode="#,##0.00000"/>
    <numFmt numFmtId="169" formatCode="@"/>
    <numFmt numFmtId="170" formatCode="0.00"/>
    <numFmt numFmtId="171" formatCode="_-* #,##0.00&quot;р.&quot;_-;\-* #,##0.00&quot;р.&quot;_-;_-* \-??&quot;р.&quot;_-;_-@_-"/>
  </numFmts>
  <fonts count="23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name val="Times New Roman"/>
      <family val="1"/>
      <charset val="204"/>
    </font>
    <font>
      <sz val="9"/>
      <name val="Arial Cyr"/>
      <family val="0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2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Open Sans"/>
      <family val="2"/>
    </font>
    <font>
      <sz val="8"/>
      <color rgb="FF000000"/>
      <name val="Tahoma"/>
      <family val="2"/>
      <charset val="204"/>
    </font>
    <font>
      <b val="true"/>
      <sz val="12"/>
      <color theme="0"/>
      <name val="Arial Cyr"/>
      <family val="0"/>
      <charset val="204"/>
    </font>
    <font>
      <b val="true"/>
      <sz val="14"/>
      <color theme="0"/>
      <name val="Times New Roman"/>
      <family val="1"/>
      <charset val="204"/>
    </font>
    <font>
      <sz val="18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EEEEEE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EEEEEE"/>
      </patternFill>
    </fill>
    <fill>
      <patternFill patternType="solid">
        <fgColor rgb="FFCCFFCC"/>
        <bgColor rgb="FFCCFFFF"/>
      </patternFill>
    </fill>
    <fill>
      <patternFill patternType="solid">
        <fgColor rgb="FFEEEEEE"/>
        <bgColor rgb="FFFF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6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5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5" fillId="5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6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5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5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5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7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2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2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1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6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Обычный 2" xfId="4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87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70" zoomScalePageLayoutView="80" workbookViewId="0">
      <pane xSplit="3" ySplit="7" topLeftCell="D8" activePane="bottomRight" state="frozen"/>
      <selection pane="topLeft" activeCell="A1" activeCellId="0" sqref="A1"/>
      <selection pane="topRight" activeCell="D1" activeCellId="0" sqref="D1"/>
      <selection pane="bottomLeft" activeCell="A8" activeCellId="0" sqref="A8"/>
      <selection pane="bottomRight" activeCell="F4" activeCellId="0" sqref="F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1" min="11" style="1" width="19.42"/>
    <col collapsed="false" customWidth="true" hidden="false" outlineLevel="0" max="12" min="12" style="2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L1" s="5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4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22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F12+F467</f>
        <v>341908.914</v>
      </c>
      <c r="G7" s="32" t="n">
        <f aca="false">G12+G467</f>
        <v>346560.56144</v>
      </c>
      <c r="H7" s="32" t="n">
        <f aca="false">H12+H467</f>
        <v>359355.59256</v>
      </c>
      <c r="I7" s="32" t="n">
        <f aca="false">I12+I467</f>
        <v>371866.26464</v>
      </c>
      <c r="J7" s="32" t="n">
        <f aca="false">J12+J467</f>
        <v>439185.89031</v>
      </c>
      <c r="K7" s="32" t="n">
        <f aca="false">K12+K467</f>
        <v>443816.64674</v>
      </c>
      <c r="L7" s="33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F13+F468</f>
        <v>0</v>
      </c>
      <c r="G8" s="32" t="n">
        <f aca="false">G13+G468</f>
        <v>0</v>
      </c>
      <c r="H8" s="32" t="n">
        <f aca="false">H13+H468</f>
        <v>0</v>
      </c>
      <c r="I8" s="32" t="n">
        <f aca="false">I13+I468</f>
        <v>0</v>
      </c>
      <c r="J8" s="32" t="n">
        <f aca="false">J13+J468</f>
        <v>261.36533</v>
      </c>
      <c r="K8" s="32" t="n">
        <f aca="false">K13+K468</f>
        <v>10000</v>
      </c>
      <c r="L8" s="33" t="n">
        <f aca="false">L13+L468</f>
        <v>0</v>
      </c>
      <c r="M8" s="32" t="n">
        <f aca="false">M13+M468</f>
        <v>0</v>
      </c>
      <c r="N8" s="32" t="n">
        <f aca="false">N13+N468</f>
        <v>0</v>
      </c>
      <c r="O8" s="32" t="n">
        <f aca="false">O13+O468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F14+F469</f>
        <v>146484.70094</v>
      </c>
      <c r="G9" s="32" t="n">
        <f aca="false">G14+G469</f>
        <v>144429.424</v>
      </c>
      <c r="H9" s="32" t="n">
        <f aca="false">H14+H469</f>
        <v>147182.7</v>
      </c>
      <c r="I9" s="32" t="n">
        <f aca="false">I14+I469</f>
        <v>114513.46808</v>
      </c>
      <c r="J9" s="32" t="n">
        <f aca="false">J14+J469</f>
        <v>98402.33467</v>
      </c>
      <c r="K9" s="32" t="n">
        <f aca="false">K14+K469</f>
        <v>113694.7</v>
      </c>
      <c r="L9" s="33" t="n">
        <f aca="false">L14+L469</f>
        <v>110017.7</v>
      </c>
      <c r="M9" s="32" t="n">
        <f aca="false">M14+M469</f>
        <v>110017.7</v>
      </c>
      <c r="N9" s="32" t="n">
        <f aca="false">N14+N469</f>
        <v>110017.7</v>
      </c>
      <c r="O9" s="32" t="n">
        <f aca="false">O14+O469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F15+F470</f>
        <v>195424.21306</v>
      </c>
      <c r="G10" s="32" t="n">
        <f aca="false">G15+G470</f>
        <v>202131.13744</v>
      </c>
      <c r="H10" s="32" t="n">
        <f aca="false">H15+H470</f>
        <v>212172.89256</v>
      </c>
      <c r="I10" s="32" t="n">
        <f aca="false">I15+I470</f>
        <v>257352.79656</v>
      </c>
      <c r="J10" s="32" t="n">
        <f aca="false">J15+J470</f>
        <v>340522.19031</v>
      </c>
      <c r="K10" s="32" t="n">
        <f aca="false">K15+K470</f>
        <v>320121.94674</v>
      </c>
      <c r="L10" s="33" t="n">
        <f aca="false">L15+L470</f>
        <v>297301.994</v>
      </c>
      <c r="M10" s="32" t="n">
        <f aca="false">M15+M470</f>
        <v>287244</v>
      </c>
      <c r="N10" s="32" t="n">
        <f aca="false">N15+N470</f>
        <v>287772.9688</v>
      </c>
      <c r="O10" s="32" t="n">
        <f aca="false">O15+O470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F16+F471</f>
        <v>0</v>
      </c>
      <c r="G11" s="32" t="n">
        <f aca="false">G16+G471</f>
        <v>0</v>
      </c>
      <c r="H11" s="32" t="n">
        <f aca="false">H16+H471</f>
        <v>0</v>
      </c>
      <c r="I11" s="32" t="n">
        <v>0</v>
      </c>
      <c r="J11" s="32" t="n">
        <v>0</v>
      </c>
      <c r="K11" s="32" t="n">
        <v>0</v>
      </c>
      <c r="L11" s="33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F17+F137+F237+F297+F422</f>
        <v>337546.72337</v>
      </c>
      <c r="G12" s="32" t="n">
        <f aca="false">G17+G137+G237+G297+G422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3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F18+F138+F238+F298+F423</f>
        <v>0</v>
      </c>
      <c r="G13" s="32" t="n">
        <f aca="false">G18+G138+G238+G298+G423</f>
        <v>0</v>
      </c>
      <c r="H13" s="32" t="n">
        <f aca="false">H18+H138+H238+H298+H423</f>
        <v>0</v>
      </c>
      <c r="I13" s="32" t="n">
        <f aca="false">I18+I138+I238+I298+I423</f>
        <v>0</v>
      </c>
      <c r="J13" s="32" t="n">
        <f aca="false">J18+J138+J238+J298+J423+J453</f>
        <v>261.36533</v>
      </c>
      <c r="K13" s="32" t="n">
        <f aca="false">K18++K138+K238+K298+K423+K453</f>
        <v>10000</v>
      </c>
      <c r="L13" s="33" t="n">
        <f aca="false">L18++L138+L238+L298+L423+L453</f>
        <v>0</v>
      </c>
      <c r="M13" s="32" t="n">
        <f aca="false">M18++M138+M238+M298+M423+M453</f>
        <v>0</v>
      </c>
      <c r="N13" s="32" t="n">
        <f aca="false">N18++N138+N238+N298+N423+N453</f>
        <v>0</v>
      </c>
      <c r="O13" s="32" t="n">
        <f aca="false">O18++O138+O238+O298+O423+O453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F19+F139+F239+F299+F424</f>
        <v>146484.70094</v>
      </c>
      <c r="G14" s="32" t="n">
        <f aca="false">G19+G139+G239+G299+G424</f>
        <v>144429.424</v>
      </c>
      <c r="H14" s="32" t="n">
        <f aca="false">H19+H139+H239+H299+H424</f>
        <v>147182.7</v>
      </c>
      <c r="I14" s="32" t="n">
        <f aca="false">I19+I139+I239+I299+I424</f>
        <v>114513.46808</v>
      </c>
      <c r="J14" s="32" t="n">
        <f aca="false">J19+J139+J239+J299+J424+J454</f>
        <v>98402.33467</v>
      </c>
      <c r="K14" s="32" t="n">
        <f aca="false">K19++K139+K239+K299+K424+K454</f>
        <v>113694.7</v>
      </c>
      <c r="L14" s="33" t="n">
        <f aca="false">L19++L139+L239+L299+L424+L454</f>
        <v>110017.7</v>
      </c>
      <c r="M14" s="32" t="n">
        <f aca="false">M19++M139+M239+M299+M424+M454</f>
        <v>110017.7</v>
      </c>
      <c r="N14" s="32" t="n">
        <f aca="false">N19++N139+N239+N299+N424+N454</f>
        <v>110017.7</v>
      </c>
      <c r="O14" s="32" t="n">
        <f aca="false">O19++O139+O239+O299+O424+O454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F20+F140+F240+F300+F425</f>
        <v>191062.02243</v>
      </c>
      <c r="G15" s="32" t="n">
        <f aca="false">G20+G140+G240+G300+G425</f>
        <v>198684.46781</v>
      </c>
      <c r="H15" s="32" t="n">
        <f aca="false">H20+H140+H240+H300+H425</f>
        <v>208533.76339</v>
      </c>
      <c r="I15" s="32" t="n">
        <f aca="false">I20+I140+I240+I300+I425</f>
        <v>254586.87709</v>
      </c>
      <c r="J15" s="32" t="n">
        <f aca="false">J20+J140+J240+J300+J425+J455</f>
        <v>338065.08284</v>
      </c>
      <c r="K15" s="32" t="n">
        <f aca="false">K20++K140+K240+K300+K425+K455</f>
        <v>314516.30512</v>
      </c>
      <c r="L15" s="33" t="n">
        <f aca="false">L20++L140+L240+L300+L425+L455</f>
        <v>294335.5</v>
      </c>
      <c r="M15" s="32" t="n">
        <f aca="false">M20++M140+M240+M300+M425+M455</f>
        <v>287244</v>
      </c>
      <c r="N15" s="32" t="n">
        <f aca="false">N20++N140+N240+N300+N425+N455</f>
        <v>287772.9688</v>
      </c>
      <c r="O15" s="32" t="n">
        <f aca="false">O20++O140+O240+O300+O425+O455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F21+F141+F241+F301+F426</f>
        <v>0</v>
      </c>
      <c r="G16" s="32" t="n">
        <f aca="false">G21+G141+G241+G301+G426</f>
        <v>0</v>
      </c>
      <c r="H16" s="32" t="n">
        <f aca="false">H21+H141+H241+H301+H426</f>
        <v>0</v>
      </c>
      <c r="I16" s="32" t="n">
        <f aca="false">I21+I141+I241+I301+I426</f>
        <v>0</v>
      </c>
      <c r="J16" s="32" t="n">
        <f aca="false">J21+J141+J241+J301+J426+J456</f>
        <v>0</v>
      </c>
      <c r="K16" s="32" t="n">
        <f aca="false">K21++K141+K241+K301+K426+K456</f>
        <v>0</v>
      </c>
      <c r="L16" s="33" t="n">
        <f aca="false">L21++L141+L241+L301+L426+L456</f>
        <v>0</v>
      </c>
      <c r="M16" s="32" t="n">
        <f aca="false">M21++M141+M241+M301+M426+M456</f>
        <v>0</v>
      </c>
      <c r="N16" s="32" t="n">
        <f aca="false">N21++N141+N241+N301+N426+N456</f>
        <v>0</v>
      </c>
      <c r="O16" s="32" t="n">
        <f aca="false">O21++O141+O241+O301+O426+O456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3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3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3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3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3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3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8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8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8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8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3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8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8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8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8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3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8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8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8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8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3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8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8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8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8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3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8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8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8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8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3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8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8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8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8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3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8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8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8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8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3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8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8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8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8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3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8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8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8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8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3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8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8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8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8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3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8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8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8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8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3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8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8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8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8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3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8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8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8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8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3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8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8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8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8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3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8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8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8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8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3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8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8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8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8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3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8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8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8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8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3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8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8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8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8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3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8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8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8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8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3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8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8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8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8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3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8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8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8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8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3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8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8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8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8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3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8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8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8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8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20.25" hidden="false" customHeight="true" outlineLevel="0" collapsed="false">
      <c r="A137" s="57" t="s">
        <v>104</v>
      </c>
      <c r="B137" s="29" t="s">
        <v>105</v>
      </c>
      <c r="C137" s="58" t="s">
        <v>106</v>
      </c>
      <c r="D137" s="59" t="s">
        <v>17</v>
      </c>
      <c r="E137" s="32" t="n">
        <f aca="false">F137+G137+H137+I137+J137+K137+M137+L137+N137+O137</f>
        <v>871372.99203</v>
      </c>
      <c r="F137" s="32" t="n">
        <f aca="false">F138+F139+F140+F141</f>
        <v>71953.66546</v>
      </c>
      <c r="G137" s="32" t="n">
        <f aca="false">G138+G139+G140+G141</f>
        <v>77855.671</v>
      </c>
      <c r="H137" s="32" t="n">
        <f aca="false">H138+H139+H140+H141</f>
        <v>80513.33753</v>
      </c>
      <c r="I137" s="32" t="n">
        <f aca="false">I138+I139+I140+I141</f>
        <v>84774.85861</v>
      </c>
      <c r="J137" s="32" t="n">
        <f aca="false">J138+J139+J140+J141</f>
        <v>87738.73758</v>
      </c>
      <c r="K137" s="32" t="n">
        <f aca="false">K138+K139+K140+K141</f>
        <v>95811.78425</v>
      </c>
      <c r="L137" s="33" t="n">
        <f aca="false">L138+L139+L140+L141</f>
        <v>93453</v>
      </c>
      <c r="M137" s="32" t="n">
        <f aca="false">M138+M139+M140+M141</f>
        <v>92738</v>
      </c>
      <c r="N137" s="32" t="n">
        <f aca="false">N138+N139+N140+N141</f>
        <v>93266.9688</v>
      </c>
      <c r="O137" s="32" t="n">
        <f aca="false">O138+O139+O140+O141</f>
        <v>93266.9688</v>
      </c>
      <c r="P137" s="35"/>
      <c r="Q137" s="35" t="s">
        <v>107</v>
      </c>
      <c r="R137" s="35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20.25" hidden="false" customHeight="true" outlineLevel="0" collapsed="false">
      <c r="A138" s="57"/>
      <c r="B138" s="29"/>
      <c r="C138" s="58"/>
      <c r="D138" s="59" t="s">
        <v>19</v>
      </c>
      <c r="E138" s="32" t="n">
        <f aca="false">F138+G138+H138+I138+J138+K138+M138+L138+N138+O138</f>
        <v>0</v>
      </c>
      <c r="F138" s="32" t="n"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f aca="false">K143+K173+K178+K213+K218+K223+K228+K233</f>
        <v>0</v>
      </c>
      <c r="L138" s="33" t="n">
        <f aca="false">L143+L173+L178+L213+L218+L223+L228+L233</f>
        <v>0</v>
      </c>
      <c r="M138" s="32" t="n">
        <f aca="false">M143+M173+M178+M213+M218+M223+M228+M233</f>
        <v>0</v>
      </c>
      <c r="N138" s="32" t="n">
        <f aca="false">N143+N173+N178+N213+N218+N223+N228+N233</f>
        <v>0</v>
      </c>
      <c r="O138" s="32" t="n">
        <f aca="false">O143+O173+O178+O213+O218+O223+O228+O233</f>
        <v>0</v>
      </c>
      <c r="P138" s="35"/>
      <c r="Q138" s="35"/>
      <c r="R138" s="35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20.25" hidden="false" customHeight="true" outlineLevel="0" collapsed="false">
      <c r="A139" s="57"/>
      <c r="B139" s="29"/>
      <c r="C139" s="58"/>
      <c r="D139" s="59" t="s">
        <v>20</v>
      </c>
      <c r="E139" s="32" t="n">
        <f aca="false">F139+G139+H139+I139+J139+K139+M139+L139+N139+O139</f>
        <v>286590.9</v>
      </c>
      <c r="F139" s="32" t="n">
        <f aca="false">F144+F169</f>
        <v>33485.053</v>
      </c>
      <c r="G139" s="32" t="n">
        <f aca="false">G144+G169</f>
        <v>34132.847</v>
      </c>
      <c r="H139" s="32" t="n">
        <f aca="false">H144+H169</f>
        <v>35421</v>
      </c>
      <c r="I139" s="32" t="n">
        <f aca="false">I144+I169</f>
        <v>27906</v>
      </c>
      <c r="J139" s="32" t="n">
        <f aca="false">J144+J219+J174+J179+J214+J224</f>
        <v>24419</v>
      </c>
      <c r="K139" s="32" t="n">
        <f aca="false">K144+K174+K179+K214+K219+K224+K229+K234</f>
        <v>27815</v>
      </c>
      <c r="L139" s="33" t="n">
        <f aca="false">L144+L174+L179+L214+L219+L224+L229+L234</f>
        <v>25853</v>
      </c>
      <c r="M139" s="32" t="n">
        <f aca="false">M144+M174+M179+M214+M219+M224+M229+M234</f>
        <v>25853</v>
      </c>
      <c r="N139" s="32" t="n">
        <f aca="false">N144+N174+N179+N214+N219+N224+N229+N234</f>
        <v>25853</v>
      </c>
      <c r="O139" s="32" t="n">
        <f aca="false">O144+O174+O179+O214+O219+O224+O229+O234</f>
        <v>25853</v>
      </c>
      <c r="P139" s="35"/>
      <c r="Q139" s="35"/>
      <c r="R139" s="35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20.25" hidden="false" customHeight="true" outlineLevel="0" collapsed="false">
      <c r="A140" s="57"/>
      <c r="B140" s="29"/>
      <c r="C140" s="58"/>
      <c r="D140" s="59" t="s">
        <v>21</v>
      </c>
      <c r="E140" s="32" t="n">
        <f aca="false">F140+G140+H140+I140+J140+K140+M140+L140+N140+O140</f>
        <v>584782.09203</v>
      </c>
      <c r="F140" s="32" t="n">
        <f aca="false">F145+F170+F177+F172</f>
        <v>38468.61246</v>
      </c>
      <c r="G140" s="32" t="n">
        <f aca="false">G145+G170</f>
        <v>43722.824</v>
      </c>
      <c r="H140" s="32" t="n">
        <f aca="false">H145+H170</f>
        <v>45092.33753</v>
      </c>
      <c r="I140" s="32" t="n">
        <f aca="false">I145+I220+I175+I180+I215+I225</f>
        <v>56868.85861</v>
      </c>
      <c r="J140" s="32" t="n">
        <f aca="false">J145+J220+J175+J180+J215+J225</f>
        <v>63319.73758</v>
      </c>
      <c r="K140" s="32" t="n">
        <f aca="false">K145+K175+K180+K215+K220+K225+K230+K235</f>
        <v>67996.78425</v>
      </c>
      <c r="L140" s="33" t="n">
        <f aca="false">L145+L175+L180+L215+L220+L225+L230+L235</f>
        <v>67600</v>
      </c>
      <c r="M140" s="32" t="n">
        <f aca="false">M145+M175+M180+M215+M220+M225+M230+M235</f>
        <v>66885</v>
      </c>
      <c r="N140" s="32" t="n">
        <f aca="false">N145+N175+N180+N215+N220+N225+N230+N235</f>
        <v>67413.9688</v>
      </c>
      <c r="O140" s="32" t="n">
        <f aca="false">O145+O175+O180+O215+O220+O225+O230+O235</f>
        <v>67413.9688</v>
      </c>
      <c r="P140" s="35"/>
      <c r="Q140" s="35"/>
      <c r="R140" s="35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20.25" hidden="false" customHeight="true" outlineLevel="0" collapsed="false">
      <c r="A141" s="57"/>
      <c r="B141" s="29"/>
      <c r="C141" s="58"/>
      <c r="D141" s="59" t="s">
        <v>22</v>
      </c>
      <c r="E141" s="32" t="n">
        <f aca="false">F141+G141+H141+I141+J141+K141+M141+L141+N141+O141</f>
        <v>0</v>
      </c>
      <c r="F141" s="32" t="n">
        <v>0</v>
      </c>
      <c r="G141" s="32" t="n">
        <v>0</v>
      </c>
      <c r="H141" s="32" t="n">
        <v>0</v>
      </c>
      <c r="I141" s="32" t="n">
        <v>0</v>
      </c>
      <c r="J141" s="32" t="n">
        <f aca="false">J146+J221+J176+J181+J216+J226</f>
        <v>0</v>
      </c>
      <c r="K141" s="32" t="n">
        <f aca="false">K146+K176+K181+K216+K221+K226+K231+K236</f>
        <v>0</v>
      </c>
      <c r="L141" s="33" t="n">
        <f aca="false">L146+L176+L181+L216+L221+L226+L231+L236</f>
        <v>0</v>
      </c>
      <c r="M141" s="32" t="n">
        <f aca="false">M146+M176+M181+M216+M221+M226+M231+M236</f>
        <v>0</v>
      </c>
      <c r="N141" s="32" t="n">
        <f aca="false">N146+N176+N181+N216+N221+N226+N231+N236</f>
        <v>0</v>
      </c>
      <c r="O141" s="32" t="n">
        <f aca="false">O146+O176+O181+O216+O221+O226+O231+O236</f>
        <v>0</v>
      </c>
      <c r="P141" s="35"/>
      <c r="Q141" s="35"/>
      <c r="R141" s="35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16.5" hidden="false" customHeight="true" outlineLevel="0" collapsed="false">
      <c r="A142" s="49" t="s">
        <v>108</v>
      </c>
      <c r="B142" s="43" t="s">
        <v>109</v>
      </c>
      <c r="C142" s="30" t="s">
        <v>110</v>
      </c>
      <c r="D142" s="31" t="s">
        <v>17</v>
      </c>
      <c r="E142" s="32" t="n">
        <f aca="false">F142+G142+H142+I142+J142+K142+M142+L142+N142+O142</f>
        <v>858172.89331</v>
      </c>
      <c r="F142" s="32" t="n">
        <f aca="false">F143+F144+F145+F146</f>
        <v>70938.33946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83561.62861</v>
      </c>
      <c r="J142" s="32" t="n">
        <f aca="false">J143+J144+J145+J146</f>
        <v>85958.53658</v>
      </c>
      <c r="K142" s="32" t="n">
        <f aca="false">K143+K144+K145+K146</f>
        <v>89314.38013</v>
      </c>
      <c r="L142" s="33" t="n">
        <f aca="false">L143+L144+L145+L146</f>
        <v>93053</v>
      </c>
      <c r="M142" s="32" t="n">
        <f aca="false">M143+M144+M145+M146</f>
        <v>92326</v>
      </c>
      <c r="N142" s="32" t="n">
        <f aca="false">N143+N144+N145+N146</f>
        <v>92326</v>
      </c>
      <c r="O142" s="32" t="n">
        <f aca="false">O143+O144+O145+O146</f>
        <v>92326</v>
      </c>
      <c r="P142" s="34" t="s">
        <v>33</v>
      </c>
      <c r="Q142" s="34"/>
      <c r="R142" s="34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16.5" hidden="false" customHeight="true" outlineLevel="0" collapsed="false">
      <c r="A143" s="49"/>
      <c r="B143" s="43"/>
      <c r="C143" s="30"/>
      <c r="D143" s="38" t="s">
        <v>19</v>
      </c>
      <c r="E143" s="32" t="n">
        <f aca="false">F143+G143+H143+I143+J143+K143+M143+L143+N143+O143</f>
        <v>0</v>
      </c>
      <c r="F143" s="47" t="n">
        <v>0</v>
      </c>
      <c r="G143" s="47" t="n">
        <v>0</v>
      </c>
      <c r="H143" s="47" t="n">
        <v>0</v>
      </c>
      <c r="I143" s="47" t="n">
        <v>0</v>
      </c>
      <c r="J143" s="47" t="n">
        <f aca="false">J148+J153+J158</f>
        <v>0</v>
      </c>
      <c r="K143" s="47" t="n">
        <f aca="false">K148+K153+K158</f>
        <v>0</v>
      </c>
      <c r="L143" s="48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34"/>
      <c r="Q143" s="34"/>
      <c r="R143" s="34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16.5" hidden="false" customHeight="true" outlineLevel="0" collapsed="false">
      <c r="A144" s="49"/>
      <c r="B144" s="43"/>
      <c r="C144" s="30"/>
      <c r="D144" s="38" t="s">
        <v>20</v>
      </c>
      <c r="E144" s="32" t="n">
        <f aca="false">F144+G144+H144+I144+J144+K144+M144+L144+N144+O144</f>
        <v>286590.9</v>
      </c>
      <c r="F144" s="47" t="n">
        <f aca="false">F149</f>
        <v>33485.053</v>
      </c>
      <c r="G144" s="47" t="n">
        <f aca="false">G149</f>
        <v>34132.847</v>
      </c>
      <c r="H144" s="47" t="n">
        <f aca="false">H149</f>
        <v>35421</v>
      </c>
      <c r="I144" s="47" t="n">
        <f aca="false">I149</f>
        <v>27906</v>
      </c>
      <c r="J144" s="47" t="n">
        <f aca="false">J149+J154+J159</f>
        <v>24419</v>
      </c>
      <c r="K144" s="47" t="n">
        <f aca="false">K149+K154+K159</f>
        <v>27815</v>
      </c>
      <c r="L144" s="48" t="n">
        <f aca="false">L149+L154+L159</f>
        <v>25853</v>
      </c>
      <c r="M144" s="47" t="n">
        <f aca="false">M149+M154+M159</f>
        <v>25853</v>
      </c>
      <c r="N144" s="47" t="n">
        <f aca="false">N149+N154+N159</f>
        <v>25853</v>
      </c>
      <c r="O144" s="47" t="n">
        <f aca="false">O149+O154+O159</f>
        <v>25853</v>
      </c>
      <c r="P144" s="34"/>
      <c r="Q144" s="34"/>
      <c r="R144" s="34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16.5" hidden="false" customHeight="true" outlineLevel="0" collapsed="false">
      <c r="A145" s="49"/>
      <c r="B145" s="43"/>
      <c r="C145" s="30"/>
      <c r="D145" s="38" t="s">
        <v>21</v>
      </c>
      <c r="E145" s="32" t="n">
        <f aca="false">F145+G145+H145+I145+J145+K145+M145+L145+N145+O145</f>
        <v>571581.99331</v>
      </c>
      <c r="F145" s="47" t="n">
        <f aca="false">F150+F155+F160</f>
        <v>37453.28646</v>
      </c>
      <c r="G145" s="47" t="n">
        <f aca="false">G150+G155+G160</f>
        <v>43722.824</v>
      </c>
      <c r="H145" s="47" t="n">
        <f aca="false">H150+H155+H160</f>
        <v>45092.33753</v>
      </c>
      <c r="I145" s="47" t="n">
        <f aca="false">I150+I155+I160</f>
        <v>55655.62861</v>
      </c>
      <c r="J145" s="47" t="n">
        <f aca="false">J150+J155+J160</f>
        <v>61539.53658</v>
      </c>
      <c r="K145" s="47" t="n">
        <f aca="false">K150+K155+K160</f>
        <v>61499.38013</v>
      </c>
      <c r="L145" s="48" t="n">
        <f aca="false">L150+L155+L160</f>
        <v>67200</v>
      </c>
      <c r="M145" s="47" t="n">
        <f aca="false">M150+M155+M160</f>
        <v>66473</v>
      </c>
      <c r="N145" s="47" t="n">
        <f aca="false">N150+N155+N160</f>
        <v>66473</v>
      </c>
      <c r="O145" s="47" t="n">
        <f aca="false">O150+O155+O160</f>
        <v>66473</v>
      </c>
      <c r="P145" s="34"/>
      <c r="Q145" s="34"/>
      <c r="R145" s="34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16.5" hidden="false" customHeight="true" outlineLevel="0" collapsed="false">
      <c r="A146" s="49"/>
      <c r="B146" s="43"/>
      <c r="C146" s="30"/>
      <c r="D146" s="38" t="s">
        <v>22</v>
      </c>
      <c r="E146" s="32" t="n">
        <f aca="false">F146+G146+H146+I146+J146+K146+M146+L146+N146+O146</f>
        <v>0</v>
      </c>
      <c r="F146" s="47" t="n">
        <v>0</v>
      </c>
      <c r="G146" s="47" t="n">
        <v>0</v>
      </c>
      <c r="H146" s="47" t="n">
        <v>0</v>
      </c>
      <c r="I146" s="47" t="n">
        <v>0</v>
      </c>
      <c r="J146" s="47" t="n">
        <f aca="false">J151+J156+J161</f>
        <v>0</v>
      </c>
      <c r="K146" s="47" t="n">
        <f aca="false">K151+K156+K161</f>
        <v>0</v>
      </c>
      <c r="L146" s="48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34"/>
      <c r="Q146" s="34"/>
      <c r="R146" s="34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111</v>
      </c>
      <c r="B147" s="43" t="s">
        <v>112</v>
      </c>
      <c r="C147" s="30" t="s">
        <v>110</v>
      </c>
      <c r="D147" s="31" t="s">
        <v>17</v>
      </c>
      <c r="E147" s="32" t="n">
        <f aca="false">F147+G147+H147+I147+J147+K147+M147+L147+N147+O147</f>
        <v>848021.10527</v>
      </c>
      <c r="F147" s="32" t="n">
        <f aca="false">F148+F149+F150+F151</f>
        <v>69484.01756</v>
      </c>
      <c r="G147" s="32" t="n">
        <f aca="false">G148+G149+G150+G151</f>
        <v>75889.99</v>
      </c>
      <c r="H147" s="32" t="n">
        <f aca="false">H148+H149+H150+H151</f>
        <v>79588.62835</v>
      </c>
      <c r="I147" s="32" t="n">
        <f aca="false">I148+I149+I150+I151</f>
        <v>81626.20431</v>
      </c>
      <c r="J147" s="32" t="n">
        <f aca="false">J148+J149+J150+J151</f>
        <v>84964.84368</v>
      </c>
      <c r="K147" s="32" t="n">
        <f aca="false">K148+K149+K150+K151</f>
        <v>87930.42137</v>
      </c>
      <c r="L147" s="33" t="n">
        <f aca="false">L148+L149+L150+L151</f>
        <v>91559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 t="s">
        <v>36</v>
      </c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50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8" t="n">
        <v>0</v>
      </c>
      <c r="M148" s="47" t="n">
        <v>0</v>
      </c>
      <c r="N148" s="47" t="n">
        <v>0</v>
      </c>
      <c r="O148" s="47" t="n"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50" t="s">
        <v>20</v>
      </c>
      <c r="E149" s="32" t="n">
        <f aca="false">F149+G149+H149+I149+J149+K149+M149+L149+N149+O149</f>
        <v>286590.9</v>
      </c>
      <c r="F149" s="47" t="n">
        <v>33485.053</v>
      </c>
      <c r="G149" s="47" t="n">
        <f aca="false">28954+5178.847</f>
        <v>34132.847</v>
      </c>
      <c r="H149" s="47" t="n">
        <v>35421</v>
      </c>
      <c r="I149" s="47" t="n">
        <v>27906</v>
      </c>
      <c r="J149" s="47" t="n">
        <v>24419</v>
      </c>
      <c r="K149" s="47" t="n">
        <v>27815</v>
      </c>
      <c r="L149" s="48" t="n">
        <v>25853</v>
      </c>
      <c r="M149" s="47" t="n">
        <v>25853</v>
      </c>
      <c r="N149" s="47" t="n">
        <v>25853</v>
      </c>
      <c r="O149" s="47" t="n">
        <v>25853</v>
      </c>
      <c r="P149" s="34"/>
      <c r="Q149" s="34"/>
      <c r="R149" s="34"/>
      <c r="S149" s="36" t="n">
        <v>2317</v>
      </c>
      <c r="T149" s="36" t="n">
        <v>2317</v>
      </c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7" t="n">
        <v>2419</v>
      </c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50" t="s">
        <v>21</v>
      </c>
      <c r="E150" s="32" t="n">
        <f aca="false">F150+G150+H150+I150+J150+K150+M150+L150+N150+O150</f>
        <v>561430.20527</v>
      </c>
      <c r="F150" s="47" t="n">
        <v>35998.96456</v>
      </c>
      <c r="G150" s="47" t="n">
        <v>41757.143</v>
      </c>
      <c r="H150" s="47" t="n">
        <v>44167.62835</v>
      </c>
      <c r="I150" s="47" t="n">
        <v>53720.20431</v>
      </c>
      <c r="J150" s="47" t="n">
        <f aca="false">84964.84368-J149</f>
        <v>60545.84368</v>
      </c>
      <c r="K150" s="47" t="n">
        <v>60115.42137</v>
      </c>
      <c r="L150" s="48" t="n">
        <f aca="false">91559-L149</f>
        <v>65706</v>
      </c>
      <c r="M150" s="47" t="n">
        <f aca="false">92326-M149</f>
        <v>66473</v>
      </c>
      <c r="N150" s="47" t="n">
        <f aca="false">92326-N149</f>
        <v>66473</v>
      </c>
      <c r="O150" s="47" t="n">
        <f aca="false">92326-O149</f>
        <v>66473</v>
      </c>
      <c r="P150" s="34"/>
      <c r="Q150" s="34"/>
      <c r="R150" s="34"/>
      <c r="S150" s="36" t="n">
        <v>4164.9</v>
      </c>
      <c r="T150" s="37" t="n">
        <v>6126.86</v>
      </c>
      <c r="U150" s="37" t="n">
        <v>4383.62</v>
      </c>
      <c r="V150" s="37" t="n">
        <v>4664.86</v>
      </c>
      <c r="W150" s="37" t="n">
        <v>6056.86</v>
      </c>
      <c r="X150" s="37" t="n">
        <v>4391.86</v>
      </c>
      <c r="Y150" s="37" t="n">
        <v>3741.61</v>
      </c>
      <c r="Z150" s="37" t="n">
        <v>5334.61</v>
      </c>
      <c r="AA150" s="37" t="n">
        <v>4704.68</v>
      </c>
      <c r="AB150" s="37" t="n">
        <v>4367.86</v>
      </c>
      <c r="AC150" s="37" t="n">
        <v>5698.86</v>
      </c>
      <c r="AD150" s="37" t="n">
        <v>4183.06</v>
      </c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50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8" t="n">
        <v>0</v>
      </c>
      <c r="M151" s="47" t="n">
        <v>0</v>
      </c>
      <c r="N151" s="47" t="n">
        <v>0</v>
      </c>
      <c r="O151" s="47" t="n"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113</v>
      </c>
      <c r="B152" s="43" t="s">
        <v>38</v>
      </c>
      <c r="C152" s="30" t="s">
        <v>110</v>
      </c>
      <c r="D152" s="31" t="s">
        <v>17</v>
      </c>
      <c r="E152" s="32" t="n">
        <f aca="false">F152+G152+H152+I152+J152+K152+M152+L152+N152+O152</f>
        <v>838.86324</v>
      </c>
      <c r="F152" s="32" t="n">
        <f aca="false">F153+F154+F155+F156</f>
        <v>0</v>
      </c>
      <c r="G152" s="32" t="n">
        <f aca="false">G153+G154+G155+G156</f>
        <v>573.674</v>
      </c>
      <c r="H152" s="32" t="n">
        <f aca="false">H153+H154+H155+H156</f>
        <v>62.50688</v>
      </c>
      <c r="I152" s="32" t="n">
        <f aca="false">I153+I154+I155+I156</f>
        <v>105.379</v>
      </c>
      <c r="J152" s="32" t="n">
        <f aca="false">J153+J154+J155+J156</f>
        <v>0</v>
      </c>
      <c r="K152" s="32" t="n">
        <f aca="false">K153+K154+K155+K156</f>
        <v>97.30336</v>
      </c>
      <c r="L152" s="33" t="n">
        <f aca="false">L153+L154+L155+L156</f>
        <v>0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8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0</v>
      </c>
      <c r="F154" s="47" t="n"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8" t="n">
        <v>0</v>
      </c>
      <c r="M154" s="47" t="n">
        <v>0</v>
      </c>
      <c r="N154" s="47" t="n">
        <v>0</v>
      </c>
      <c r="O154" s="47" t="n">
        <v>0</v>
      </c>
      <c r="P154" s="34"/>
      <c r="Q154" s="34"/>
      <c r="R154" s="34"/>
      <c r="S154" s="36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838.86324</v>
      </c>
      <c r="F155" s="47" t="n">
        <v>0</v>
      </c>
      <c r="G155" s="47" t="n">
        <v>573.674</v>
      </c>
      <c r="H155" s="47" t="n">
        <v>62.50688</v>
      </c>
      <c r="I155" s="47" t="n">
        <v>105.379</v>
      </c>
      <c r="J155" s="47" t="n">
        <v>0</v>
      </c>
      <c r="K155" s="47" t="n">
        <v>97.30336</v>
      </c>
      <c r="L155" s="48" t="n">
        <v>0</v>
      </c>
      <c r="M155" s="47" t="n">
        <v>0</v>
      </c>
      <c r="N155" s="47" t="n">
        <v>0</v>
      </c>
      <c r="O155" s="47" t="n">
        <v>0</v>
      </c>
      <c r="P155" s="34"/>
      <c r="Q155" s="34"/>
      <c r="R155" s="34"/>
      <c r="S155" s="36"/>
      <c r="T155" s="37"/>
      <c r="U155" s="37"/>
      <c r="V155" s="37"/>
      <c r="W155" s="37"/>
      <c r="X155" s="37"/>
      <c r="Y155" s="37"/>
      <c r="Z155" s="37"/>
      <c r="AA155" s="37" t="n">
        <v>539</v>
      </c>
      <c r="AB155" s="37"/>
      <c r="AC155" s="37"/>
      <c r="AD155" s="37"/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8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24.75" hidden="false" customHeight="true" outlineLevel="0" collapsed="false">
      <c r="A157" s="49" t="s">
        <v>114</v>
      </c>
      <c r="B157" s="43" t="s">
        <v>40</v>
      </c>
      <c r="C157" s="30" t="s">
        <v>110</v>
      </c>
      <c r="D157" s="31" t="s">
        <v>17</v>
      </c>
      <c r="E157" s="32" t="n">
        <f aca="false">F157+G157+H157+I157+J157+K157+M157+L157+N157+O157</f>
        <v>9312.9248</v>
      </c>
      <c r="F157" s="32" t="n">
        <f aca="false">F158+F159+F160+F161</f>
        <v>1454.3219</v>
      </c>
      <c r="G157" s="32" t="n">
        <f aca="false">G158+G159+G160+G161</f>
        <v>1392.007</v>
      </c>
      <c r="H157" s="32" t="n">
        <f aca="false">H158+H159+H160+H161</f>
        <v>862.2023</v>
      </c>
      <c r="I157" s="32" t="n">
        <f aca="false">I158+I159+I160+I161</f>
        <v>1830.0453</v>
      </c>
      <c r="J157" s="32" t="n">
        <f aca="false">J158+J159+J160+J161</f>
        <v>993.6929</v>
      </c>
      <c r="K157" s="32" t="n">
        <f aca="false">K158+K159+K160+K161</f>
        <v>1286.6554</v>
      </c>
      <c r="L157" s="33" t="n">
        <f aca="false">L158+L159+L160+L161</f>
        <v>1494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27.7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60" t="n">
        <v>0</v>
      </c>
      <c r="G158" s="60" t="n">
        <v>0</v>
      </c>
      <c r="H158" s="60" t="n">
        <v>0</v>
      </c>
      <c r="I158" s="60" t="n">
        <v>0</v>
      </c>
      <c r="J158" s="60" t="n">
        <f aca="false">J173+J178+J213+J218</f>
        <v>0</v>
      </c>
      <c r="K158" s="60" t="n">
        <v>0</v>
      </c>
      <c r="L158" s="61" t="n">
        <v>0</v>
      </c>
      <c r="M158" s="60" t="n">
        <v>0</v>
      </c>
      <c r="N158" s="60" t="n">
        <v>0</v>
      </c>
      <c r="O158" s="60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26.2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60" t="n">
        <v>0</v>
      </c>
      <c r="G159" s="60" t="n">
        <v>0</v>
      </c>
      <c r="H159" s="60" t="n">
        <v>0</v>
      </c>
      <c r="I159" s="60" t="n">
        <v>0</v>
      </c>
      <c r="J159" s="60" t="n">
        <f aca="false">J174+J179+J214+J219</f>
        <v>0</v>
      </c>
      <c r="K159" s="60" t="n">
        <v>0</v>
      </c>
      <c r="L159" s="61" t="n">
        <v>0</v>
      </c>
      <c r="M159" s="60" t="n">
        <v>0</v>
      </c>
      <c r="N159" s="60" t="n">
        <v>0</v>
      </c>
      <c r="O159" s="60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26.2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9312.9248</v>
      </c>
      <c r="F160" s="60" t="n">
        <v>1454.3219</v>
      </c>
      <c r="G160" s="60" t="n">
        <v>1392.007</v>
      </c>
      <c r="H160" s="60" t="n">
        <v>862.2023</v>
      </c>
      <c r="I160" s="60" t="n">
        <v>1830.0453</v>
      </c>
      <c r="J160" s="60" t="n">
        <v>993.6929</v>
      </c>
      <c r="K160" s="60" t="n">
        <v>1286.6554</v>
      </c>
      <c r="L160" s="61" t="n">
        <v>1494</v>
      </c>
      <c r="M160" s="60" t="n">
        <v>0</v>
      </c>
      <c r="N160" s="60" t="n">
        <v>0</v>
      </c>
      <c r="O160" s="60" t="n">
        <v>0</v>
      </c>
      <c r="P160" s="34"/>
      <c r="Q160" s="34"/>
      <c r="R160" s="34"/>
      <c r="S160" s="36"/>
      <c r="T160" s="37" t="n">
        <v>500</v>
      </c>
      <c r="U160" s="37"/>
      <c r="V160" s="37"/>
      <c r="W160" s="37" t="n">
        <v>1460</v>
      </c>
      <c r="X160" s="37"/>
      <c r="Y160" s="37"/>
      <c r="Z160" s="37" t="n">
        <v>981</v>
      </c>
      <c r="AA160" s="37"/>
      <c r="AB160" s="37" t="n">
        <v>980</v>
      </c>
      <c r="AC160" s="37"/>
      <c r="AD160" s="37"/>
      <c r="AE160" s="37"/>
      <c r="AF160" s="37"/>
      <c r="AG160" s="37"/>
      <c r="AH160" s="37"/>
    </row>
    <row r="161" customFormat="false" ht="24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60" t="n">
        <v>0</v>
      </c>
      <c r="G161" s="60" t="n">
        <v>0</v>
      </c>
      <c r="H161" s="60" t="n">
        <v>0</v>
      </c>
      <c r="I161" s="60" t="n">
        <v>0</v>
      </c>
      <c r="J161" s="60" t="n">
        <f aca="false">J176+J181+J216+J221</f>
        <v>0</v>
      </c>
      <c r="K161" s="60" t="n">
        <f aca="false">K176+K181+K216+K221</f>
        <v>0</v>
      </c>
      <c r="L161" s="61" t="n">
        <f aca="false">L176+L181+L216+L221</f>
        <v>0</v>
      </c>
      <c r="M161" s="60" t="n">
        <f aca="false">M176+M181+M216+M221</f>
        <v>0</v>
      </c>
      <c r="N161" s="60" t="n">
        <f aca="false">N176+N181+N216+N221</f>
        <v>0</v>
      </c>
      <c r="O161" s="60" t="n">
        <f aca="false">O176+O181+O216+O221</f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1" hidden="true" customHeight="true" outlineLevel="0" collapsed="false">
      <c r="A162" s="49" t="s">
        <v>114</v>
      </c>
      <c r="B162" s="43" t="s">
        <v>115</v>
      </c>
      <c r="C162" s="30"/>
      <c r="D162" s="31" t="s">
        <v>17</v>
      </c>
      <c r="E162" s="32" t="n">
        <f aca="false">F162+G162+H162+I162+J162+K162+M162+L162+N162+O162</f>
        <v>0</v>
      </c>
      <c r="F162" s="32" t="n">
        <f aca="false">F163+F164+F165+F166</f>
        <v>0</v>
      </c>
      <c r="G162" s="32" t="n">
        <f aca="false">G163+G164+G165+G166</f>
        <v>0</v>
      </c>
      <c r="H162" s="32" t="n">
        <f aca="false">H163+H164+H165+H166</f>
        <v>0</v>
      </c>
      <c r="I162" s="32" t="n">
        <f aca="false">I163+I164+I165+I166</f>
        <v>0</v>
      </c>
      <c r="J162" s="32"/>
      <c r="K162" s="32"/>
      <c r="L162" s="33"/>
      <c r="M162" s="32"/>
      <c r="N162" s="32"/>
      <c r="O162" s="32"/>
      <c r="P162" s="34" t="s">
        <v>116</v>
      </c>
      <c r="Q162" s="34"/>
      <c r="R162" s="34"/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1.75" hidden="true" customHeight="true" outlineLevel="0" collapsed="false">
      <c r="A163" s="49"/>
      <c r="B163" s="43"/>
      <c r="C163" s="30"/>
      <c r="D163" s="38" t="s">
        <v>19</v>
      </c>
      <c r="E163" s="32" t="n">
        <f aca="false">F163+G163+H163+I163+J163+K163+M163+L163+N163+O163</f>
        <v>0</v>
      </c>
      <c r="F163" s="47" t="n">
        <v>0</v>
      </c>
      <c r="G163" s="47" t="n">
        <v>0</v>
      </c>
      <c r="H163" s="47" t="n">
        <v>0</v>
      </c>
      <c r="I163" s="47" t="n">
        <v>0</v>
      </c>
      <c r="J163" s="47"/>
      <c r="K163" s="47"/>
      <c r="L163" s="48"/>
      <c r="M163" s="47"/>
      <c r="N163" s="47"/>
      <c r="O163" s="47"/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18" hidden="true" customHeight="true" outlineLevel="0" collapsed="false">
      <c r="A164" s="49"/>
      <c r="B164" s="43"/>
      <c r="C164" s="30"/>
      <c r="D164" s="38" t="s">
        <v>20</v>
      </c>
      <c r="E164" s="32" t="n">
        <f aca="false">F164+G164+H164+I164+J164+K164+M164+L164+N164+O164</f>
        <v>0</v>
      </c>
      <c r="F164" s="47" t="n">
        <v>0</v>
      </c>
      <c r="G164" s="47" t="n">
        <v>0</v>
      </c>
      <c r="H164" s="47" t="n">
        <v>0</v>
      </c>
      <c r="I164" s="47" t="n">
        <v>0</v>
      </c>
      <c r="J164" s="47"/>
      <c r="K164" s="47"/>
      <c r="L164" s="48"/>
      <c r="M164" s="47"/>
      <c r="N164" s="47"/>
      <c r="O164" s="47"/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1.75" hidden="true" customHeight="true" outlineLevel="0" collapsed="false">
      <c r="A165" s="49"/>
      <c r="B165" s="43"/>
      <c r="C165" s="30"/>
      <c r="D165" s="38" t="s">
        <v>21</v>
      </c>
      <c r="E165" s="32" t="n">
        <f aca="false">F165+G165+H165+I165+J165+K165+M165+L165+N165+O165</f>
        <v>0</v>
      </c>
      <c r="F165" s="47"/>
      <c r="G165" s="47"/>
      <c r="H165" s="47"/>
      <c r="I165" s="47"/>
      <c r="J165" s="47"/>
      <c r="K165" s="47"/>
      <c r="L165" s="48"/>
      <c r="M165" s="47"/>
      <c r="N165" s="47"/>
      <c r="O165" s="47"/>
      <c r="P165" s="34"/>
      <c r="Q165" s="34"/>
      <c r="R165" s="34"/>
      <c r="S165" s="36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</row>
    <row r="166" customFormat="false" ht="33" hidden="true" customHeight="true" outlineLevel="0" collapsed="false">
      <c r="A166" s="49"/>
      <c r="B166" s="43"/>
      <c r="C166" s="30"/>
      <c r="D166" s="38" t="s">
        <v>22</v>
      </c>
      <c r="E166" s="32" t="n">
        <f aca="false">F166+G166+H166+I166+J166+K166+M166+L166+N166+O166</f>
        <v>0</v>
      </c>
      <c r="F166" s="47" t="n">
        <v>0</v>
      </c>
      <c r="G166" s="47" t="n">
        <v>0</v>
      </c>
      <c r="H166" s="47" t="n">
        <v>0</v>
      </c>
      <c r="I166" s="47" t="n">
        <v>0</v>
      </c>
      <c r="J166" s="47"/>
      <c r="K166" s="47"/>
      <c r="L166" s="48"/>
      <c r="M166" s="47"/>
      <c r="N166" s="47"/>
      <c r="O166" s="47"/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16.5" hidden="true" customHeight="true" outlineLevel="0" collapsed="false">
      <c r="A167" s="49" t="s">
        <v>114</v>
      </c>
      <c r="B167" s="43" t="s">
        <v>115</v>
      </c>
      <c r="C167" s="30" t="s">
        <v>117</v>
      </c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0</v>
      </c>
      <c r="K167" s="32" t="n">
        <f aca="false">K168+K169+K170+K171</f>
        <v>0</v>
      </c>
      <c r="L167" s="33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4"/>
      <c r="Q167" s="34" t="s">
        <v>118</v>
      </c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16.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v>0</v>
      </c>
      <c r="L168" s="48" t="n">
        <v>0</v>
      </c>
      <c r="M168" s="47" t="n">
        <v>0</v>
      </c>
      <c r="N168" s="47" t="n">
        <v>0</v>
      </c>
      <c r="O168" s="47" t="n">
        <v>0</v>
      </c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6.5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8" t="n">
        <v>0</v>
      </c>
      <c r="M169" s="47" t="n">
        <v>0</v>
      </c>
      <c r="N169" s="47" t="n">
        <v>0</v>
      </c>
      <c r="O169" s="47" t="n">
        <v>0</v>
      </c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16.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 t="n">
        <v>0</v>
      </c>
      <c r="G170" s="47" t="n">
        <f aca="false">G210</f>
        <v>0</v>
      </c>
      <c r="H170" s="47" t="n">
        <f aca="false">H210</f>
        <v>0</v>
      </c>
      <c r="I170" s="47" t="n">
        <f aca="false">I210</f>
        <v>0</v>
      </c>
      <c r="J170" s="47" t="n">
        <f aca="false">J210</f>
        <v>0</v>
      </c>
      <c r="K170" s="47" t="n">
        <f aca="false">K210</f>
        <v>0</v>
      </c>
      <c r="L170" s="48" t="n">
        <f aca="false">L210</f>
        <v>0</v>
      </c>
      <c r="M170" s="47" t="n">
        <f aca="false">M210</f>
        <v>0</v>
      </c>
      <c r="N170" s="47" t="n">
        <f aca="false">N210</f>
        <v>0</v>
      </c>
      <c r="O170" s="47" t="n">
        <f aca="false">O210</f>
        <v>0</v>
      </c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14.25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v>0</v>
      </c>
      <c r="L171" s="48" t="n">
        <v>0</v>
      </c>
      <c r="M171" s="47" t="n">
        <v>0</v>
      </c>
      <c r="N171" s="47" t="n">
        <v>0</v>
      </c>
      <c r="O171" s="47" t="n">
        <v>0</v>
      </c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21.75" hidden="false" customHeight="true" outlineLevel="0" collapsed="false">
      <c r="A172" s="49" t="s">
        <v>119</v>
      </c>
      <c r="B172" s="43" t="s">
        <v>120</v>
      </c>
      <c r="C172" s="30" t="s">
        <v>117</v>
      </c>
      <c r="D172" s="31" t="s">
        <v>17</v>
      </c>
      <c r="E172" s="32" t="n">
        <f aca="false">F172+G172+H172+I172+J172+K172+M172+L172+N172+O172</f>
        <v>50</v>
      </c>
      <c r="F172" s="32" t="n">
        <f aca="false">F173+F174+F175+F176</f>
        <v>50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3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21.75" hidden="fals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8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21.75" hidden="fals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8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21.75" hidden="fals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50</v>
      </c>
      <c r="F175" s="47" t="n">
        <v>50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8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21.75" hidden="fals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8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16.5" hidden="false" customHeight="true" outlineLevel="0" collapsed="false">
      <c r="A177" s="49" t="s">
        <v>121</v>
      </c>
      <c r="B177" s="43" t="s">
        <v>115</v>
      </c>
      <c r="C177" s="30" t="s">
        <v>122</v>
      </c>
      <c r="D177" s="31" t="s">
        <v>17</v>
      </c>
      <c r="E177" s="32" t="n">
        <f aca="false">F177+G177+H177+I177+J177+K177+M177+L177+N177+O177</f>
        <v>3365.326</v>
      </c>
      <c r="F177" s="32" t="n">
        <f aca="false">F178+F179+F180+F181</f>
        <v>965.326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1200</v>
      </c>
      <c r="J177" s="32" t="n">
        <f aca="false">J178+J179+J180+J181</f>
        <v>1200</v>
      </c>
      <c r="K177" s="32" t="n">
        <f aca="false">K178+K179+K180+K181</f>
        <v>0</v>
      </c>
      <c r="L177" s="33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16.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f aca="false">J183+J188+J193+J198+J203</f>
        <v>0</v>
      </c>
      <c r="K178" s="47" t="n">
        <f aca="false">K183+K188+K193+K198+K203</f>
        <v>0</v>
      </c>
      <c r="L178" s="48" t="n">
        <f aca="false">L183+L188+L193+L198+L203</f>
        <v>0</v>
      </c>
      <c r="M178" s="47" t="n">
        <f aca="false">M183+M188+M193+M198+M203</f>
        <v>0</v>
      </c>
      <c r="N178" s="47" t="n">
        <f aca="false">N183+N188+N193+N198+N203</f>
        <v>0</v>
      </c>
      <c r="O178" s="47" t="n">
        <f aca="false">O183+O188+O193+O198+O203</f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16.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f aca="false">J184+J189+J194+J199+J204</f>
        <v>0</v>
      </c>
      <c r="K179" s="47" t="n">
        <f aca="false">K184+K189+K194+K199+K204</f>
        <v>0</v>
      </c>
      <c r="L179" s="48" t="n">
        <f aca="false">L184+L189+L194+L199+L204</f>
        <v>0</v>
      </c>
      <c r="M179" s="47" t="n">
        <f aca="false">M184+M189+M194+M199+M204</f>
        <v>0</v>
      </c>
      <c r="N179" s="47" t="n">
        <f aca="false">N184+N189+N194+N199+N204</f>
        <v>0</v>
      </c>
      <c r="O179" s="47" t="n">
        <f aca="false">O184+O189+O194+O199+O204</f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16.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3365.326</v>
      </c>
      <c r="F180" s="47" t="n">
        <v>965.326</v>
      </c>
      <c r="G180" s="47" t="n">
        <v>0</v>
      </c>
      <c r="H180" s="47" t="n">
        <v>0</v>
      </c>
      <c r="I180" s="47" t="n">
        <f aca="false">I185+I190+I195+I200+I205</f>
        <v>1200</v>
      </c>
      <c r="J180" s="47" t="n">
        <f aca="false">J185+J190+J195+J200+J205</f>
        <v>1200</v>
      </c>
      <c r="K180" s="47" t="n">
        <f aca="false">K185+K190+K195+K200+K205</f>
        <v>0</v>
      </c>
      <c r="L180" s="48" t="n">
        <f aca="false">L185+L190+L195+L200+L205</f>
        <v>0</v>
      </c>
      <c r="M180" s="47" t="n">
        <f aca="false">M185+M190+M195+M200+M205</f>
        <v>0</v>
      </c>
      <c r="N180" s="47" t="n">
        <f aca="false">N185+N190+N195+N200+N205</f>
        <v>0</v>
      </c>
      <c r="O180" s="47" t="n">
        <f aca="false">O185+O190+O195+O200+O205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14.2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f aca="false">J186+J191+J196+J201+J206</f>
        <v>0</v>
      </c>
      <c r="K181" s="47" t="n">
        <f aca="false">K186+K191+K196+K201+K206</f>
        <v>0</v>
      </c>
      <c r="L181" s="48" t="n">
        <f aca="false">L186+L191+L196+L201+L206</f>
        <v>0</v>
      </c>
      <c r="M181" s="47" t="n">
        <f aca="false">M186+M191+M196+M201+M206</f>
        <v>0</v>
      </c>
      <c r="N181" s="47" t="n">
        <f aca="false">N186+N191+N196+N201+N206</f>
        <v>0</v>
      </c>
      <c r="O181" s="47" t="n">
        <f aca="false">O186+O191+O196+O201+O206</f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123</v>
      </c>
      <c r="B182" s="43" t="s">
        <v>124</v>
      </c>
      <c r="C182" s="30" t="s">
        <v>122</v>
      </c>
      <c r="D182" s="31" t="s">
        <v>17</v>
      </c>
      <c r="E182" s="32" t="n">
        <f aca="false">F182+G182+H182+I182+J182+K182+M182+L182+N182+O182</f>
        <v>246.5</v>
      </c>
      <c r="F182" s="32" t="n">
        <f aca="false">F183+F184+F185+F186</f>
        <v>246.5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3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8" t="n">
        <v>0</v>
      </c>
      <c r="M183" s="47" t="n">
        <v>0</v>
      </c>
      <c r="N183" s="47" t="n">
        <v>0</v>
      </c>
      <c r="O183" s="47" t="n"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8" t="n">
        <v>0</v>
      </c>
      <c r="M184" s="47" t="n">
        <v>0</v>
      </c>
      <c r="N184" s="47" t="n">
        <v>0</v>
      </c>
      <c r="O184" s="47" t="n"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246.5</v>
      </c>
      <c r="F185" s="47" t="n">
        <v>246.5</v>
      </c>
      <c r="G185" s="47" t="n">
        <v>0</v>
      </c>
      <c r="H185" s="47" t="n">
        <v>0</v>
      </c>
      <c r="I185" s="47" t="n">
        <v>0</v>
      </c>
      <c r="J185" s="47" t="n">
        <v>0</v>
      </c>
      <c r="K185" s="47" t="n">
        <v>0</v>
      </c>
      <c r="L185" s="48" t="n">
        <v>0</v>
      </c>
      <c r="M185" s="47" t="n">
        <v>0</v>
      </c>
      <c r="N185" s="47" t="n">
        <v>0</v>
      </c>
      <c r="O185" s="47" t="n"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8" t="n">
        <v>0</v>
      </c>
      <c r="M186" s="47" t="n">
        <v>0</v>
      </c>
      <c r="N186" s="47" t="n">
        <v>0</v>
      </c>
      <c r="O186" s="47" t="n"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125</v>
      </c>
      <c r="B187" s="43" t="s">
        <v>126</v>
      </c>
      <c r="C187" s="30" t="s">
        <v>122</v>
      </c>
      <c r="D187" s="31" t="s">
        <v>17</v>
      </c>
      <c r="E187" s="32" t="n">
        <f aca="false">F187+G187+H187+I187+J187+K187+M187+L187+N187+O187</f>
        <v>373.826</v>
      </c>
      <c r="F187" s="32" t="n">
        <f aca="false">F188+F189+F190+F191</f>
        <v>373.826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3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8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8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373.826</v>
      </c>
      <c r="F190" s="47" t="n">
        <v>373.826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8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8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127</v>
      </c>
      <c r="B192" s="43" t="s">
        <v>128</v>
      </c>
      <c r="C192" s="30" t="s">
        <v>122</v>
      </c>
      <c r="D192" s="31" t="s">
        <v>17</v>
      </c>
      <c r="E192" s="32" t="n">
        <f aca="false">F192+G192+H192+I192+J192+K192+M192+L192+N192+O192</f>
        <v>2552</v>
      </c>
      <c r="F192" s="32" t="n">
        <f aca="false">F193+F194+F195+F196</f>
        <v>152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1200</v>
      </c>
      <c r="J192" s="32" t="n">
        <f aca="false">J193+J194+J195+J196</f>
        <v>1200</v>
      </c>
      <c r="K192" s="32" t="n">
        <f aca="false">K193+K194+K195+K196</f>
        <v>0</v>
      </c>
      <c r="L192" s="33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8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8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2552</v>
      </c>
      <c r="F195" s="47" t="n">
        <v>152</v>
      </c>
      <c r="G195" s="47" t="n">
        <f aca="false">G255</f>
        <v>0</v>
      </c>
      <c r="H195" s="47" t="n">
        <f aca="false">H255</f>
        <v>0</v>
      </c>
      <c r="I195" s="47" t="n">
        <v>1200</v>
      </c>
      <c r="J195" s="47" t="n">
        <v>1200</v>
      </c>
      <c r="K195" s="47" t="n">
        <v>0</v>
      </c>
      <c r="L195" s="48" t="n">
        <f aca="false">L255</f>
        <v>0</v>
      </c>
      <c r="M195" s="47" t="n">
        <f aca="false">M255</f>
        <v>0</v>
      </c>
      <c r="N195" s="47" t="n">
        <f aca="false">N255</f>
        <v>0</v>
      </c>
      <c r="O195" s="47" t="n">
        <f aca="false">O255</f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8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129</v>
      </c>
      <c r="B197" s="43" t="s">
        <v>130</v>
      </c>
      <c r="C197" s="30" t="s">
        <v>122</v>
      </c>
      <c r="D197" s="31" t="s">
        <v>17</v>
      </c>
      <c r="E197" s="32" t="n">
        <f aca="false">F197+G197+H197+I197+J197+K197+M197+L197+N197+O197</f>
        <v>65</v>
      </c>
      <c r="F197" s="32" t="n">
        <f aca="false">F198+F199+F200+F201</f>
        <v>65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3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8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8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65</v>
      </c>
      <c r="F200" s="47" t="n">
        <v>65</v>
      </c>
      <c r="G200" s="47" t="n">
        <v>0</v>
      </c>
      <c r="H200" s="47" t="n">
        <v>0</v>
      </c>
      <c r="I200" s="47" t="n">
        <v>0</v>
      </c>
      <c r="J200" s="47" t="n">
        <v>0</v>
      </c>
      <c r="K200" s="47" t="n">
        <v>0</v>
      </c>
      <c r="L200" s="48" t="n">
        <v>0</v>
      </c>
      <c r="M200" s="47" t="n">
        <v>0</v>
      </c>
      <c r="N200" s="47" t="n">
        <v>0</v>
      </c>
      <c r="O200" s="47" t="n"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8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131</v>
      </c>
      <c r="B202" s="43" t="s">
        <v>132</v>
      </c>
      <c r="C202" s="30" t="s">
        <v>122</v>
      </c>
      <c r="D202" s="31" t="s">
        <v>17</v>
      </c>
      <c r="E202" s="32" t="n">
        <f aca="false">F202+G202+H202+I202+J202+K202+M202+L202+N202+O202</f>
        <v>128</v>
      </c>
      <c r="F202" s="32" t="n">
        <f aca="false">F203+F204+F205+F206</f>
        <v>128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3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8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8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128</v>
      </c>
      <c r="F205" s="47" t="n">
        <v>128</v>
      </c>
      <c r="G205" s="47" t="n">
        <f aca="false">G265</f>
        <v>0</v>
      </c>
      <c r="H205" s="47" t="n">
        <f aca="false">H265</f>
        <v>0</v>
      </c>
      <c r="I205" s="47" t="n">
        <f aca="false">I265</f>
        <v>0</v>
      </c>
      <c r="J205" s="47" t="n">
        <f aca="false">J265</f>
        <v>0</v>
      </c>
      <c r="K205" s="47" t="n">
        <f aca="false">K265</f>
        <v>0</v>
      </c>
      <c r="L205" s="48" t="n">
        <f aca="false">L265</f>
        <v>0</v>
      </c>
      <c r="M205" s="47" t="n">
        <f aca="false">M265</f>
        <v>0</v>
      </c>
      <c r="N205" s="47" t="n">
        <f aca="false">N265</f>
        <v>0</v>
      </c>
      <c r="O205" s="47" t="n">
        <f aca="false">O265</f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8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27.75" hidden="true" customHeight="true" outlineLevel="0" collapsed="false">
      <c r="A207" s="49" t="s">
        <v>133</v>
      </c>
      <c r="B207" s="43" t="s">
        <v>134</v>
      </c>
      <c r="C207" s="30" t="s">
        <v>135</v>
      </c>
      <c r="D207" s="31" t="s">
        <v>17</v>
      </c>
      <c r="E207" s="32" t="n">
        <f aca="false">F207+G207+H207+I207+J207+K207+M207+L207+N207+O207</f>
        <v>0</v>
      </c>
      <c r="F207" s="47" t="n">
        <f aca="false">SUM(F208:F211)</f>
        <v>0</v>
      </c>
      <c r="G207" s="47" t="n">
        <f aca="false">SUM(G208:G211)</f>
        <v>0</v>
      </c>
      <c r="H207" s="47" t="n">
        <f aca="false">SUM(H208:H211)</f>
        <v>0</v>
      </c>
      <c r="I207" s="47" t="n">
        <f aca="false">SUM(I208:I211)</f>
        <v>0</v>
      </c>
      <c r="J207" s="47" t="n">
        <f aca="false">SUM(J208:J211)</f>
        <v>0</v>
      </c>
      <c r="K207" s="47" t="n">
        <f aca="false">SUM(K208:K211)</f>
        <v>0</v>
      </c>
      <c r="L207" s="48" t="n">
        <f aca="false">SUM(L208:L211)</f>
        <v>0</v>
      </c>
      <c r="M207" s="47" t="n">
        <f aca="false">SUM(M208:M211)</f>
        <v>0</v>
      </c>
      <c r="N207" s="47" t="n">
        <f aca="false">SUM(N208:N211)</f>
        <v>0</v>
      </c>
      <c r="O207" s="47" t="n">
        <f aca="false">SUM(O208:O211)</f>
        <v>0</v>
      </c>
      <c r="P207" s="34" t="s">
        <v>33</v>
      </c>
      <c r="Q207" s="34"/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5.75" hidden="true" customHeight="true" outlineLevel="0" collapsed="false">
      <c r="A208" s="49"/>
      <c r="B208" s="43"/>
      <c r="C208" s="30"/>
      <c r="D208" s="50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8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21.75" hidden="true" customHeight="true" outlineLevel="0" collapsed="false">
      <c r="A209" s="49"/>
      <c r="B209" s="43"/>
      <c r="C209" s="30"/>
      <c r="D209" s="50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8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22.5" hidden="true" customHeight="true" outlineLevel="0" collapsed="false">
      <c r="A210" s="49"/>
      <c r="B210" s="43"/>
      <c r="C210" s="30"/>
      <c r="D210" s="50" t="s">
        <v>21</v>
      </c>
      <c r="E210" s="32" t="n">
        <f aca="false">F210+G210+H210+I210+J210+K210+M210+L210+N210+O210</f>
        <v>0</v>
      </c>
      <c r="F210" s="47" t="n">
        <v>0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0</v>
      </c>
      <c r="L210" s="48" t="n">
        <v>0</v>
      </c>
      <c r="M210" s="47" t="n">
        <v>0</v>
      </c>
      <c r="N210" s="47" t="n">
        <v>0</v>
      </c>
      <c r="O210" s="47" t="n"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57" hidden="true" customHeight="true" outlineLevel="0" collapsed="false">
      <c r="A211" s="49"/>
      <c r="B211" s="43"/>
      <c r="C211" s="30"/>
      <c r="D211" s="50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8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0.25" hidden="false" customHeight="true" outlineLevel="0" collapsed="false">
      <c r="A212" s="49" t="s">
        <v>133</v>
      </c>
      <c r="B212" s="43" t="s">
        <v>136</v>
      </c>
      <c r="C212" s="30" t="s">
        <v>117</v>
      </c>
      <c r="D212" s="31" t="s">
        <v>17</v>
      </c>
      <c r="E212" s="32" t="n">
        <f aca="false">F212+G212+H212+I212+J212+K212+M212+L212+N212+O212</f>
        <v>50</v>
      </c>
      <c r="F212" s="47" t="n">
        <f aca="false">SUM(F213:F216)</f>
        <v>50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8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7.25" hidden="fals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8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15.75" hidden="fals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8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36.75" hidden="fals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50</v>
      </c>
      <c r="F215" s="47" t="n">
        <v>50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8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19.5" hidden="fals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8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137</v>
      </c>
      <c r="B217" s="43" t="s">
        <v>80</v>
      </c>
      <c r="C217" s="62" t="s">
        <v>138</v>
      </c>
      <c r="D217" s="31" t="s">
        <v>17</v>
      </c>
      <c r="E217" s="32" t="n">
        <f aca="false">F217+G217+H217+I217+J217+K217+M217+L217+N217+O217</f>
        <v>13.23</v>
      </c>
      <c r="F217" s="32" t="n">
        <f aca="false">SUM(F218:F221)</f>
        <v>0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13.23</v>
      </c>
      <c r="J217" s="32" t="n">
        <f aca="false">SUM(J218:J221)</f>
        <v>0</v>
      </c>
      <c r="K217" s="32" t="n">
        <f aca="false">SUM(K218:K221)</f>
        <v>0</v>
      </c>
      <c r="L217" s="33" t="n">
        <f aca="false">SUM(L218:L221)</f>
        <v>0</v>
      </c>
      <c r="M217" s="32" t="n">
        <f aca="false">SUM(M218:M221)</f>
        <v>0</v>
      </c>
      <c r="N217" s="32" t="n">
        <f aca="false">SUM(N218:N221)</f>
        <v>0</v>
      </c>
      <c r="O217" s="32" t="n">
        <f aca="false">SUM(O218:O221)</f>
        <v>0</v>
      </c>
      <c r="P217" s="34" t="s">
        <v>33</v>
      </c>
      <c r="Q217" s="34" t="s">
        <v>33</v>
      </c>
      <c r="R217" s="34" t="s">
        <v>33</v>
      </c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20.25" hidden="false" customHeight="true" outlineLevel="0" collapsed="false">
      <c r="A218" s="49"/>
      <c r="B218" s="43"/>
      <c r="C218" s="62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8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20.25" hidden="false" customHeight="true" outlineLevel="0" collapsed="false">
      <c r="A219" s="49"/>
      <c r="B219" s="43"/>
      <c r="C219" s="62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8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20.25" hidden="false" customHeight="true" outlineLevel="0" collapsed="false">
      <c r="A220" s="49"/>
      <c r="B220" s="43"/>
      <c r="C220" s="62"/>
      <c r="D220" s="50" t="s">
        <v>21</v>
      </c>
      <c r="E220" s="32" t="n">
        <f aca="false">F220+G220+H220+I220+J220+K220+M220+L220+N220+O220</f>
        <v>13.23</v>
      </c>
      <c r="F220" s="47" t="n">
        <v>0</v>
      </c>
      <c r="G220" s="47" t="n">
        <v>0</v>
      </c>
      <c r="H220" s="47" t="n">
        <v>0</v>
      </c>
      <c r="I220" s="47" t="n">
        <v>13.23</v>
      </c>
      <c r="J220" s="47" t="n">
        <v>0</v>
      </c>
      <c r="K220" s="47" t="n">
        <v>0</v>
      </c>
      <c r="L220" s="48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20.25" hidden="false" customHeight="true" outlineLevel="0" collapsed="false">
      <c r="A221" s="49"/>
      <c r="B221" s="43"/>
      <c r="C221" s="62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8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139</v>
      </c>
      <c r="B222" s="63" t="s">
        <v>140</v>
      </c>
      <c r="C222" s="30" t="s">
        <v>141</v>
      </c>
      <c r="D222" s="64" t="s">
        <v>17</v>
      </c>
      <c r="E222" s="32" t="n">
        <f aca="false">F222+G222+H222+I222+J222+K222+M222+L222+N222+O222</f>
        <v>580.201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580.201</v>
      </c>
      <c r="K222" s="32" t="n">
        <f aca="false">SUM(K223:K226)</f>
        <v>0</v>
      </c>
      <c r="L222" s="33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/>
      <c r="Q222" s="34"/>
      <c r="R222" s="34"/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63"/>
      <c r="C223" s="30"/>
      <c r="D223" s="65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8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63"/>
      <c r="C224" s="30"/>
      <c r="D224" s="65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8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63"/>
      <c r="C225" s="30"/>
      <c r="D225" s="65" t="s">
        <v>21</v>
      </c>
      <c r="E225" s="32" t="n">
        <f aca="false">F225+G225+H225+I225+J225+K225+M225+L225+N225+O225</f>
        <v>580.201</v>
      </c>
      <c r="F225" s="47" t="n">
        <v>0</v>
      </c>
      <c r="G225" s="47" t="n">
        <v>0</v>
      </c>
      <c r="H225" s="47" t="n">
        <v>0</v>
      </c>
      <c r="I225" s="47" t="n">
        <v>0</v>
      </c>
      <c r="J225" s="47" t="n">
        <v>580.201</v>
      </c>
      <c r="K225" s="47" t="n">
        <v>0</v>
      </c>
      <c r="L225" s="48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63"/>
      <c r="C226" s="30"/>
      <c r="D226" s="65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8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142</v>
      </c>
      <c r="B227" s="63" t="s">
        <v>143</v>
      </c>
      <c r="C227" s="30" t="s">
        <v>144</v>
      </c>
      <c r="D227" s="64" t="s">
        <v>17</v>
      </c>
      <c r="E227" s="32" t="n">
        <f aca="false">F227+G227+H227+I227+J227+K227+M227+L227+N227+O227</f>
        <v>6497.40412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6497.40412</v>
      </c>
      <c r="L227" s="33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8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8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6497.40412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6497.40412</v>
      </c>
      <c r="L230" s="48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8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145</v>
      </c>
      <c r="B232" s="63" t="s">
        <v>146</v>
      </c>
      <c r="C232" s="30" t="s">
        <v>147</v>
      </c>
      <c r="D232" s="64" t="s">
        <v>17</v>
      </c>
      <c r="E232" s="32" t="n">
        <f aca="false">F232+G232+H232+I232+J232+K232+M232+L232+N232+O232</f>
        <v>2693.9376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3" t="n">
        <f aca="false">SUM(L233:L236)</f>
        <v>400</v>
      </c>
      <c r="M232" s="32" t="n">
        <f aca="false">SUM(M233:M236)</f>
        <v>412</v>
      </c>
      <c r="N232" s="32" t="n">
        <f aca="false">SUM(N233:N236)</f>
        <v>940.9688</v>
      </c>
      <c r="O232" s="32" t="n">
        <f aca="false">SUM(O233:O236)</f>
        <v>940.9688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8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8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2693.9376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8" t="n">
        <v>400</v>
      </c>
      <c r="M235" s="47" t="n">
        <v>412</v>
      </c>
      <c r="N235" s="47" t="n">
        <v>940.9688</v>
      </c>
      <c r="O235" s="47" t="n">
        <v>940.9688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8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16.5" hidden="false" customHeight="true" outlineLevel="0" collapsed="false">
      <c r="A237" s="57" t="s">
        <v>148</v>
      </c>
      <c r="B237" s="29" t="s">
        <v>149</v>
      </c>
      <c r="C237" s="66" t="s">
        <v>150</v>
      </c>
      <c r="D237" s="31" t="s">
        <v>17</v>
      </c>
      <c r="E237" s="32" t="n">
        <f aca="false">F237+G237+H237+I237+J237+K237+M237+L237+N237+O237</f>
        <v>77405.45646</v>
      </c>
      <c r="F237" s="32" t="n">
        <f aca="false">F238+F239+F240+F241</f>
        <v>6110.01087</v>
      </c>
      <c r="G237" s="32" t="n">
        <f aca="false">G238+G239+G240+G241</f>
        <v>6730.95232</v>
      </c>
      <c r="H237" s="32" t="n">
        <f aca="false">H238+H239+H240+H241</f>
        <v>7148.25301</v>
      </c>
      <c r="I237" s="32" t="n">
        <f aca="false">I238+I239+I240+I241</f>
        <v>7312.32451</v>
      </c>
      <c r="J237" s="32" t="n">
        <f aca="false">J238+J239+J240+J241</f>
        <v>7763.90031</v>
      </c>
      <c r="K237" s="32" t="n">
        <f aca="false">SUM(K238:K241)</f>
        <v>8392.01544</v>
      </c>
      <c r="L237" s="33" t="n">
        <f aca="false">L238+L239+L240+L241</f>
        <v>8694</v>
      </c>
      <c r="M237" s="32" t="n">
        <f aca="false">M238+M239+M240+M241</f>
        <v>8418</v>
      </c>
      <c r="N237" s="32" t="n">
        <f aca="false">N238+N239+N240+N241</f>
        <v>8418</v>
      </c>
      <c r="O237" s="32" t="n">
        <f aca="false">O238+O239+O240+O241</f>
        <v>8418</v>
      </c>
      <c r="P237" s="35"/>
      <c r="Q237" s="35" t="s">
        <v>151</v>
      </c>
      <c r="R237" s="35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1" hidden="false" customHeight="true" outlineLevel="0" collapsed="false">
      <c r="A238" s="57"/>
      <c r="B238" s="29"/>
      <c r="C238" s="66"/>
      <c r="D238" s="31" t="s">
        <v>19</v>
      </c>
      <c r="E238" s="32" t="n">
        <f aca="false">F238+G238+H238+I238+J238+K238+M238+L238+N238+O238</f>
        <v>0</v>
      </c>
      <c r="F238" s="32" t="n">
        <v>0</v>
      </c>
      <c r="G238" s="32" t="n">
        <v>0</v>
      </c>
      <c r="H238" s="32" t="n">
        <v>0</v>
      </c>
      <c r="I238" s="32" t="n">
        <v>0</v>
      </c>
      <c r="J238" s="32" t="n">
        <f aca="false">J243+J293</f>
        <v>0</v>
      </c>
      <c r="K238" s="32" t="n">
        <f aca="false">K243+K293</f>
        <v>0</v>
      </c>
      <c r="L238" s="33" t="n">
        <f aca="false">L243+L293</f>
        <v>0</v>
      </c>
      <c r="M238" s="32" t="n">
        <f aca="false">M243+M293</f>
        <v>0</v>
      </c>
      <c r="N238" s="32" t="n">
        <f aca="false">N243+N293</f>
        <v>0</v>
      </c>
      <c r="O238" s="32" t="n">
        <f aca="false">O243+O293</f>
        <v>0</v>
      </c>
      <c r="P238" s="35"/>
      <c r="Q238" s="35"/>
      <c r="R238" s="35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1" hidden="false" customHeight="true" outlineLevel="0" collapsed="false">
      <c r="A239" s="57"/>
      <c r="B239" s="29"/>
      <c r="C239" s="66"/>
      <c r="D239" s="31" t="s">
        <v>20</v>
      </c>
      <c r="E239" s="32" t="n">
        <f aca="false">F239+G239+H239+I239+J239+K239+M239+L239+N239+O239</f>
        <v>24387.663</v>
      </c>
      <c r="F239" s="32" t="n">
        <f aca="false">F244+F269</f>
        <v>2744.638</v>
      </c>
      <c r="G239" s="32" t="n">
        <f aca="false">G244+G269</f>
        <v>2602.025</v>
      </c>
      <c r="H239" s="32" t="n">
        <f aca="false">H244+H269</f>
        <v>2848</v>
      </c>
      <c r="I239" s="32" t="n">
        <f aca="false">I244+I269</f>
        <v>2344</v>
      </c>
      <c r="J239" s="32" t="n">
        <f aca="false">J244+J294</f>
        <v>2089</v>
      </c>
      <c r="K239" s="32" t="n">
        <f aca="false">K244+K294</f>
        <v>2404</v>
      </c>
      <c r="L239" s="33" t="n">
        <f aca="false">L244+L294</f>
        <v>2339</v>
      </c>
      <c r="M239" s="32" t="n">
        <f aca="false">M244+M294</f>
        <v>2339</v>
      </c>
      <c r="N239" s="32" t="n">
        <f aca="false">N244+N294</f>
        <v>2339</v>
      </c>
      <c r="O239" s="32" t="n">
        <f aca="false">O244+O294</f>
        <v>2339</v>
      </c>
      <c r="P239" s="35"/>
      <c r="Q239" s="35"/>
      <c r="R239" s="35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1" hidden="false" customHeight="true" outlineLevel="0" collapsed="false">
      <c r="A240" s="57"/>
      <c r="B240" s="29"/>
      <c r="C240" s="66"/>
      <c r="D240" s="31" t="s">
        <v>21</v>
      </c>
      <c r="E240" s="32" t="n">
        <f aca="false">F240+G240+H240+I240+J240+K240+M240+L240+N240+O240</f>
        <v>53017.79346</v>
      </c>
      <c r="F240" s="32" t="n">
        <f aca="false">F245+F270</f>
        <v>3365.37287</v>
      </c>
      <c r="G240" s="32" t="n">
        <f aca="false">G245+G270</f>
        <v>4128.92732</v>
      </c>
      <c r="H240" s="32" t="n">
        <f aca="false">H245+H270</f>
        <v>4300.25301</v>
      </c>
      <c r="I240" s="32" t="n">
        <f aca="false">I245+I295</f>
        <v>4968.32451</v>
      </c>
      <c r="J240" s="32" t="n">
        <f aca="false">J245+J270</f>
        <v>5674.90031</v>
      </c>
      <c r="K240" s="32" t="n">
        <f aca="false">K245+K295</f>
        <v>5988.01544</v>
      </c>
      <c r="L240" s="33" t="n">
        <f aca="false">L245+L295</f>
        <v>6355</v>
      </c>
      <c r="M240" s="32" t="n">
        <f aca="false">M245+M295</f>
        <v>6079</v>
      </c>
      <c r="N240" s="32" t="n">
        <f aca="false">N245+N295</f>
        <v>6079</v>
      </c>
      <c r="O240" s="32" t="n">
        <f aca="false">O245+O295</f>
        <v>6079</v>
      </c>
      <c r="P240" s="35"/>
      <c r="Q240" s="35"/>
      <c r="R240" s="35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1" hidden="false" customHeight="true" outlineLevel="0" collapsed="false">
      <c r="A241" s="57"/>
      <c r="B241" s="29"/>
      <c r="C241" s="66"/>
      <c r="D241" s="31" t="s">
        <v>22</v>
      </c>
      <c r="E241" s="32" t="n">
        <f aca="false">F241+G241+H241+I241+J241+K241+M241+L241+N241+O241</f>
        <v>0</v>
      </c>
      <c r="F241" s="32" t="n">
        <v>0</v>
      </c>
      <c r="G241" s="32" t="n">
        <v>0</v>
      </c>
      <c r="H241" s="32" t="n">
        <v>0</v>
      </c>
      <c r="I241" s="32" t="n">
        <v>0</v>
      </c>
      <c r="J241" s="32" t="n">
        <f aca="false">J246+J296</f>
        <v>0</v>
      </c>
      <c r="K241" s="32" t="n">
        <f aca="false">K246+K296</f>
        <v>0</v>
      </c>
      <c r="L241" s="33" t="n">
        <f aca="false">L246+L296</f>
        <v>0</v>
      </c>
      <c r="M241" s="32" t="n">
        <f aca="false">M246+M296</f>
        <v>0</v>
      </c>
      <c r="N241" s="32" t="n">
        <f aca="false">N246+N296</f>
        <v>0</v>
      </c>
      <c r="O241" s="32" t="n">
        <f aca="false">O246+O296</f>
        <v>0</v>
      </c>
      <c r="P241" s="35"/>
      <c r="Q241" s="35"/>
      <c r="R241" s="35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49" t="s">
        <v>152</v>
      </c>
      <c r="B242" s="43" t="s">
        <v>153</v>
      </c>
      <c r="C242" s="30" t="s">
        <v>154</v>
      </c>
      <c r="D242" s="31" t="s">
        <v>17</v>
      </c>
      <c r="E242" s="32" t="n">
        <f aca="false">F242+G242+H242+I242+J242+K242+M242+L242+N242+O242</f>
        <v>77396.91646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7303.78451</v>
      </c>
      <c r="J242" s="32" t="n">
        <f aca="false">J243+J244+J245+J246</f>
        <v>7763.90031</v>
      </c>
      <c r="K242" s="32" t="n">
        <f aca="false">K243+K244+K245+K246</f>
        <v>8392.01544</v>
      </c>
      <c r="L242" s="33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4" t="s">
        <v>33</v>
      </c>
      <c r="Q242" s="34"/>
      <c r="R242" s="34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16.5" hidden="false" customHeight="true" outlineLevel="0" collapsed="false">
      <c r="A243" s="49"/>
      <c r="B243" s="43"/>
      <c r="C243" s="30"/>
      <c r="D243" s="38" t="s">
        <v>19</v>
      </c>
      <c r="E243" s="32" t="n">
        <f aca="false">F243+G243+H243+I243+J243+K243+M243+L243+N243+O243</f>
        <v>0</v>
      </c>
      <c r="F243" s="47" t="n"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f aca="false">K248+K253+K258</f>
        <v>0</v>
      </c>
      <c r="L243" s="48" t="n">
        <f aca="false">L248+L253+L258</f>
        <v>0</v>
      </c>
      <c r="M243" s="47" t="n">
        <f aca="false">M248+M253+M258</f>
        <v>0</v>
      </c>
      <c r="N243" s="47" t="n">
        <f aca="false">N248+N253+N258</f>
        <v>0</v>
      </c>
      <c r="O243" s="47" t="n">
        <f aca="false">O248+O253+O258</f>
        <v>0</v>
      </c>
      <c r="P243" s="34"/>
      <c r="Q243" s="34"/>
      <c r="R243" s="34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16.5" hidden="false" customHeight="true" outlineLevel="0" collapsed="false">
      <c r="A244" s="49"/>
      <c r="B244" s="43"/>
      <c r="C244" s="30"/>
      <c r="D244" s="38" t="s">
        <v>20</v>
      </c>
      <c r="E244" s="32" t="n">
        <f aca="false">F244+G244+H244+I244+J244+K244+M244+L244+N244+O244</f>
        <v>24387.663</v>
      </c>
      <c r="F244" s="47" t="n">
        <f aca="false">F249</f>
        <v>2744.638</v>
      </c>
      <c r="G244" s="47" t="n">
        <f aca="false">G249</f>
        <v>2602.025</v>
      </c>
      <c r="H244" s="47" t="n">
        <f aca="false">H249</f>
        <v>2848</v>
      </c>
      <c r="I244" s="47" t="n">
        <f aca="false">I249</f>
        <v>2344</v>
      </c>
      <c r="J244" s="47" t="n">
        <f aca="false">J249</f>
        <v>2089</v>
      </c>
      <c r="K244" s="47" t="n">
        <f aca="false">K249+K254+K259</f>
        <v>2404</v>
      </c>
      <c r="L244" s="48" t="n">
        <f aca="false">L249+L254+L259</f>
        <v>2339</v>
      </c>
      <c r="M244" s="47" t="n">
        <f aca="false">M249+M254+M259</f>
        <v>2339</v>
      </c>
      <c r="N244" s="47" t="n">
        <f aca="false">N249+N254+N259</f>
        <v>2339</v>
      </c>
      <c r="O244" s="47" t="n">
        <f aca="false">O249+O254+O259</f>
        <v>2339</v>
      </c>
      <c r="P244" s="34"/>
      <c r="Q244" s="34"/>
      <c r="R244" s="34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16.5" hidden="false" customHeight="true" outlineLevel="0" collapsed="false">
      <c r="A245" s="49"/>
      <c r="B245" s="43"/>
      <c r="C245" s="30"/>
      <c r="D245" s="38" t="s">
        <v>21</v>
      </c>
      <c r="E245" s="32" t="n">
        <f aca="false">F245+G245+H245+I245+J245+K245+M245+L245+N245+O245</f>
        <v>53009.25346</v>
      </c>
      <c r="F245" s="47" t="n">
        <f aca="false">F250+F255+F260</f>
        <v>3365.37287</v>
      </c>
      <c r="G245" s="47" t="n">
        <f aca="false">G250+G255+G260</f>
        <v>4128.92732</v>
      </c>
      <c r="H245" s="47" t="n">
        <f aca="false">H250+H255+H260</f>
        <v>4300.25301</v>
      </c>
      <c r="I245" s="47" t="n">
        <f aca="false">I250+I255+I260</f>
        <v>4959.78451</v>
      </c>
      <c r="J245" s="47" t="n">
        <f aca="false">J250+J255+J260</f>
        <v>5674.90031</v>
      </c>
      <c r="K245" s="47" t="n">
        <f aca="false">K250+K255+K260</f>
        <v>5988.01544</v>
      </c>
      <c r="L245" s="48" t="n">
        <f aca="false">L250+L255+L260</f>
        <v>6355</v>
      </c>
      <c r="M245" s="47" t="n">
        <f aca="false">M250+M255+M260</f>
        <v>6079</v>
      </c>
      <c r="N245" s="47" t="n">
        <f aca="false">N250+N255+N260</f>
        <v>6079</v>
      </c>
      <c r="O245" s="47" t="n">
        <f aca="false">O250+O255+O260</f>
        <v>6079</v>
      </c>
      <c r="P245" s="34"/>
      <c r="Q245" s="34"/>
      <c r="R245" s="34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16.5" hidden="false" customHeight="true" outlineLevel="0" collapsed="false">
      <c r="A246" s="49"/>
      <c r="B246" s="43"/>
      <c r="C246" s="30"/>
      <c r="D246" s="38" t="s">
        <v>22</v>
      </c>
      <c r="E246" s="32" t="n">
        <f aca="false">F246+G246+H246+I246+J246+K246+M246+L246+N246+O246</f>
        <v>0</v>
      </c>
      <c r="F246" s="47" t="n"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f aca="false">K251+K256+K261</f>
        <v>0</v>
      </c>
      <c r="L246" s="48" t="n">
        <f aca="false">L251+L256+L261</f>
        <v>0</v>
      </c>
      <c r="M246" s="47" t="n">
        <f aca="false">M251+M256+M261</f>
        <v>0</v>
      </c>
      <c r="N246" s="47" t="n">
        <f aca="false">N251+N256+N261</f>
        <v>0</v>
      </c>
      <c r="O246" s="47" t="n">
        <f aca="false">O251+O256+O261</f>
        <v>0</v>
      </c>
      <c r="P246" s="34"/>
      <c r="Q246" s="34"/>
      <c r="R246" s="34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155</v>
      </c>
      <c r="B247" s="43" t="s">
        <v>156</v>
      </c>
      <c r="C247" s="30" t="s">
        <v>154</v>
      </c>
      <c r="D247" s="31" t="s">
        <v>17</v>
      </c>
      <c r="E247" s="32" t="n">
        <f aca="false">F247+G247+H247+I247+J247+K247+M247+L247+N247+O247</f>
        <v>76142.55825</v>
      </c>
      <c r="F247" s="32" t="n">
        <f aca="false">F248+F249+F250+F251</f>
        <v>5938.16587</v>
      </c>
      <c r="G247" s="32" t="n">
        <f aca="false">G248+G249+G250+G251</f>
        <v>6408.08987</v>
      </c>
      <c r="H247" s="32" t="n">
        <f aca="false">H248+H249+H250+H251</f>
        <v>6967.92301</v>
      </c>
      <c r="I247" s="32" t="n">
        <f aca="false">I248+I249+I250+I251</f>
        <v>7212.22451</v>
      </c>
      <c r="J247" s="32" t="n">
        <f aca="false">J248+J249+J250+J251</f>
        <v>7597.68295</v>
      </c>
      <c r="K247" s="32" t="n">
        <f aca="false">K248+K249+K250+K251</f>
        <v>8207.47204</v>
      </c>
      <c r="L247" s="33" t="n">
        <f aca="false">L248+L249+L250+L251</f>
        <v>8557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 t="s">
        <v>36</v>
      </c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8" t="n">
        <v>0</v>
      </c>
      <c r="M248" s="47" t="n">
        <v>0</v>
      </c>
      <c r="N248" s="47" t="n">
        <v>0</v>
      </c>
      <c r="O248" s="47" t="n"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v>2744.638</v>
      </c>
      <c r="G249" s="47" t="n">
        <f aca="false">2191+411.025</f>
        <v>2602.025</v>
      </c>
      <c r="H249" s="47" t="n">
        <f aca="false">2848</f>
        <v>2848</v>
      </c>
      <c r="I249" s="47" t="n">
        <v>2344</v>
      </c>
      <c r="J249" s="47" t="n">
        <v>2089</v>
      </c>
      <c r="K249" s="47" t="n">
        <v>2404</v>
      </c>
      <c r="L249" s="48" t="n">
        <v>2339</v>
      </c>
      <c r="M249" s="47" t="n">
        <v>2339</v>
      </c>
      <c r="N249" s="47" t="n">
        <v>2339</v>
      </c>
      <c r="O249" s="47" t="n"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51754.89525</v>
      </c>
      <c r="F250" s="47" t="n">
        <v>3193.52787</v>
      </c>
      <c r="G250" s="47" t="n">
        <v>3806.06487</v>
      </c>
      <c r="H250" s="47" t="n">
        <f aca="false">7148.25301-H249-H260</f>
        <v>4119.92301</v>
      </c>
      <c r="I250" s="47" t="n">
        <v>4868.22451</v>
      </c>
      <c r="J250" s="47" t="n">
        <v>5508.68295</v>
      </c>
      <c r="K250" s="47" t="n">
        <v>5803.47204</v>
      </c>
      <c r="L250" s="48" t="n">
        <v>6218</v>
      </c>
      <c r="M250" s="47" t="n">
        <f aca="false">8418-M249</f>
        <v>6079</v>
      </c>
      <c r="N250" s="47" t="n">
        <f aca="false">8418-N249</f>
        <v>6079</v>
      </c>
      <c r="O250" s="47" t="n">
        <f aca="false">8418-O249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8" t="n">
        <v>0</v>
      </c>
      <c r="M251" s="47" t="n">
        <v>0</v>
      </c>
      <c r="N251" s="47" t="n">
        <v>0</v>
      </c>
      <c r="O251" s="47" t="n"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157</v>
      </c>
      <c r="B252" s="43" t="s">
        <v>38</v>
      </c>
      <c r="C252" s="30" t="s">
        <v>154</v>
      </c>
      <c r="D252" s="59" t="s">
        <v>17</v>
      </c>
      <c r="E252" s="32" t="n">
        <f aca="false">F252+G252+H252+I252+J252+K252+M252+L252+N252+O252</f>
        <v>0</v>
      </c>
      <c r="F252" s="32" t="n">
        <f aca="false">F253+F254+F255+F256</f>
        <v>0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0</v>
      </c>
      <c r="K252" s="32" t="n">
        <f aca="false">K253+K254+K255+K256</f>
        <v>0</v>
      </c>
      <c r="L252" s="33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4" t="s">
        <v>33</v>
      </c>
      <c r="Q252" s="28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50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8" t="n">
        <v>0</v>
      </c>
      <c r="M253" s="47" t="n">
        <v>0</v>
      </c>
      <c r="N253" s="47" t="n">
        <v>0</v>
      </c>
      <c r="O253" s="47" t="n">
        <v>0</v>
      </c>
      <c r="P253" s="34"/>
      <c r="Q253" s="28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50" t="s">
        <v>20</v>
      </c>
      <c r="E254" s="32" t="n">
        <f aca="false">F254+G254+H254+I254+J254+K254+M254+L254+N254+O254</f>
        <v>0</v>
      </c>
      <c r="F254" s="47" t="n"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8" t="n">
        <v>0</v>
      </c>
      <c r="M254" s="47" t="n">
        <v>0</v>
      </c>
      <c r="N254" s="47" t="n">
        <v>0</v>
      </c>
      <c r="O254" s="47" t="n">
        <v>0</v>
      </c>
      <c r="P254" s="34"/>
      <c r="Q254" s="28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50" t="s">
        <v>21</v>
      </c>
      <c r="E255" s="32" t="n">
        <f aca="false">F255+G255+H255+I255+J255+K255+M255+L255+N255+O255</f>
        <v>0</v>
      </c>
      <c r="F255" s="47" t="n">
        <v>0</v>
      </c>
      <c r="G255" s="47" t="n">
        <v>0</v>
      </c>
      <c r="H255" s="47" t="n">
        <v>0</v>
      </c>
      <c r="I255" s="47" t="n">
        <v>0</v>
      </c>
      <c r="J255" s="47" t="n">
        <v>0</v>
      </c>
      <c r="K255" s="47" t="n">
        <v>0</v>
      </c>
      <c r="L255" s="48" t="n">
        <v>0</v>
      </c>
      <c r="M255" s="47" t="n">
        <v>0</v>
      </c>
      <c r="N255" s="47" t="n">
        <v>0</v>
      </c>
      <c r="O255" s="47" t="n">
        <v>0</v>
      </c>
      <c r="P255" s="34"/>
      <c r="Q255" s="28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50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8" t="n">
        <v>0</v>
      </c>
      <c r="M256" s="47" t="n">
        <v>0</v>
      </c>
      <c r="N256" s="47" t="n">
        <v>0</v>
      </c>
      <c r="O256" s="47" t="n">
        <v>0</v>
      </c>
      <c r="P256" s="34"/>
      <c r="Q256" s="28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21" hidden="false" customHeight="true" outlineLevel="0" collapsed="false">
      <c r="A257" s="49" t="s">
        <v>158</v>
      </c>
      <c r="B257" s="43" t="s">
        <v>40</v>
      </c>
      <c r="C257" s="30" t="s">
        <v>154</v>
      </c>
      <c r="D257" s="31" t="s">
        <v>17</v>
      </c>
      <c r="E257" s="32" t="n">
        <f aca="false">F257+G257+H257+I257+J257+K257+M257+L257+N257+O257</f>
        <v>1254.35821</v>
      </c>
      <c r="F257" s="32" t="n">
        <f aca="false">F258+F259+F260+F261</f>
        <v>171.845</v>
      </c>
      <c r="G257" s="32" t="n">
        <f aca="false">G258+G259+G260+G261</f>
        <v>322.86245</v>
      </c>
      <c r="H257" s="32" t="n">
        <f aca="false">H258+H259+H260+H261</f>
        <v>180.33</v>
      </c>
      <c r="I257" s="32" t="n">
        <f aca="false">I258+I259+I260+I261</f>
        <v>91.56</v>
      </c>
      <c r="J257" s="32" t="n">
        <f aca="false">J258+J259+J260+J261</f>
        <v>166.21736</v>
      </c>
      <c r="K257" s="32" t="n">
        <f aca="false">K258+K259+K260+K261</f>
        <v>184.5434</v>
      </c>
      <c r="L257" s="33" t="n">
        <f aca="false">L258+L259+L260+L261</f>
        <v>137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34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23.2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8" t="n">
        <v>0</v>
      </c>
      <c r="M258" s="47" t="n">
        <v>0</v>
      </c>
      <c r="N258" s="47" t="n">
        <v>0</v>
      </c>
      <c r="O258" s="47" t="n">
        <v>0</v>
      </c>
      <c r="P258" s="34"/>
      <c r="Q258" s="34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7.2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8" t="n">
        <v>0</v>
      </c>
      <c r="M259" s="47" t="n">
        <v>0</v>
      </c>
      <c r="N259" s="47" t="n">
        <v>0</v>
      </c>
      <c r="O259" s="47" t="n">
        <v>0</v>
      </c>
      <c r="P259" s="34"/>
      <c r="Q259" s="34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1254.35821</v>
      </c>
      <c r="F260" s="47" t="n">
        <v>171.845</v>
      </c>
      <c r="G260" s="47" t="n">
        <v>322.86245</v>
      </c>
      <c r="H260" s="47" t="n">
        <v>180.33</v>
      </c>
      <c r="I260" s="47" t="n">
        <v>91.56</v>
      </c>
      <c r="J260" s="47" t="n">
        <v>166.21736</v>
      </c>
      <c r="K260" s="47" t="n">
        <v>184.5434</v>
      </c>
      <c r="L260" s="48" t="n">
        <v>137</v>
      </c>
      <c r="M260" s="47" t="n">
        <v>0</v>
      </c>
      <c r="N260" s="47" t="n">
        <v>0</v>
      </c>
      <c r="O260" s="47" t="n">
        <v>0</v>
      </c>
      <c r="P260" s="34"/>
      <c r="Q260" s="34"/>
      <c r="R260" s="34"/>
      <c r="S260" s="36"/>
      <c r="T260" s="37"/>
      <c r="U260" s="37" t="n">
        <v>457</v>
      </c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21.7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8" t="n">
        <v>0</v>
      </c>
      <c r="M261" s="47" t="n">
        <v>0</v>
      </c>
      <c r="N261" s="47" t="n">
        <v>0</v>
      </c>
      <c r="O261" s="47" t="n">
        <v>0</v>
      </c>
      <c r="P261" s="34"/>
      <c r="Q261" s="34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4.75" hidden="true" customHeight="true" outlineLevel="0" collapsed="false">
      <c r="A262" s="49" t="s">
        <v>159</v>
      </c>
      <c r="B262" s="43" t="s">
        <v>115</v>
      </c>
      <c r="C262" s="30"/>
      <c r="D262" s="31" t="s">
        <v>17</v>
      </c>
      <c r="E262" s="32" t="n">
        <f aca="false">F262+G262+H262+I262+J262+K262+M262+L262+N262+O262</f>
        <v>0</v>
      </c>
      <c r="F262" s="32" t="n">
        <f aca="false">F263+F264+F265+F266</f>
        <v>0</v>
      </c>
      <c r="G262" s="32" t="n">
        <f aca="false">G263+G264+G265+G266</f>
        <v>0</v>
      </c>
      <c r="H262" s="32" t="n">
        <f aca="false">H263+H264+H265+H266</f>
        <v>0</v>
      </c>
      <c r="I262" s="32" t="n">
        <f aca="false">I263+I264+I265+I266</f>
        <v>0</v>
      </c>
      <c r="J262" s="32"/>
      <c r="K262" s="32"/>
      <c r="L262" s="33"/>
      <c r="M262" s="32"/>
      <c r="N262" s="32"/>
      <c r="O262" s="32"/>
      <c r="P262" s="34" t="s">
        <v>116</v>
      </c>
      <c r="Q262" s="34"/>
      <c r="R262" s="34"/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1.75" hidden="true" customHeight="true" outlineLevel="0" collapsed="false">
      <c r="A263" s="49"/>
      <c r="B263" s="43"/>
      <c r="C263" s="30"/>
      <c r="D263" s="38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/>
      <c r="K263" s="47"/>
      <c r="L263" s="48"/>
      <c r="M263" s="47"/>
      <c r="N263" s="47"/>
      <c r="O263" s="47"/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20.25" hidden="true" customHeight="true" outlineLevel="0" collapsed="false">
      <c r="A264" s="49"/>
      <c r="B264" s="43"/>
      <c r="C264" s="30"/>
      <c r="D264" s="38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/>
      <c r="K264" s="47"/>
      <c r="L264" s="48"/>
      <c r="M264" s="47"/>
      <c r="N264" s="47"/>
      <c r="O264" s="47"/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27" hidden="true" customHeight="true" outlineLevel="0" collapsed="false">
      <c r="A265" s="49"/>
      <c r="B265" s="43"/>
      <c r="C265" s="30"/>
      <c r="D265" s="38" t="s">
        <v>21</v>
      </c>
      <c r="E265" s="32" t="n">
        <f aca="false">F265+G265+H265+I265+J265+K265+M265+L265+N265+O265</f>
        <v>0</v>
      </c>
      <c r="F265" s="47"/>
      <c r="G265" s="47"/>
      <c r="H265" s="47"/>
      <c r="I265" s="47"/>
      <c r="J265" s="47"/>
      <c r="K265" s="47"/>
      <c r="L265" s="48"/>
      <c r="M265" s="47"/>
      <c r="N265" s="47"/>
      <c r="O265" s="47"/>
      <c r="P265" s="34"/>
      <c r="Q265" s="34"/>
      <c r="R265" s="34"/>
      <c r="S265" s="36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true" customHeight="true" outlineLevel="0" collapsed="false">
      <c r="A266" s="49"/>
      <c r="B266" s="43"/>
      <c r="C266" s="30"/>
      <c r="D266" s="38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/>
      <c r="K266" s="47"/>
      <c r="L266" s="48"/>
      <c r="M266" s="47"/>
      <c r="N266" s="47"/>
      <c r="O266" s="47"/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17.25" hidden="true" customHeight="true" outlineLevel="0" collapsed="false">
      <c r="A267" s="49" t="s">
        <v>160</v>
      </c>
      <c r="B267" s="43" t="s">
        <v>115</v>
      </c>
      <c r="C267" s="28" t="n">
        <v>710366010</v>
      </c>
      <c r="D267" s="31" t="s">
        <v>17</v>
      </c>
      <c r="E267" s="32" t="n">
        <f aca="false">F267+G267+H267+I267+J267+K267+M267+L267+N267+O267</f>
        <v>0</v>
      </c>
      <c r="F267" s="32" t="n">
        <f aca="false">F272+F277+F282+F287</f>
        <v>0</v>
      </c>
      <c r="G267" s="32" t="n">
        <f aca="false">G272+G277+G282+G287</f>
        <v>0</v>
      </c>
      <c r="H267" s="32" t="n">
        <f aca="false">H272+H277+H282+H287</f>
        <v>0</v>
      </c>
      <c r="I267" s="32" t="n">
        <f aca="false">I272+I277+I282+I287</f>
        <v>0</v>
      </c>
      <c r="J267" s="32" t="n">
        <f aca="false">J272+J277+J282+J287</f>
        <v>0</v>
      </c>
      <c r="K267" s="32" t="n">
        <f aca="false">K272+K277+K282+K287</f>
        <v>0</v>
      </c>
      <c r="L267" s="33" t="n">
        <f aca="false">L272+L277+L282+L287</f>
        <v>0</v>
      </c>
      <c r="M267" s="32" t="n">
        <f aca="false">M272+M277+M282+M287</f>
        <v>0</v>
      </c>
      <c r="N267" s="32" t="n">
        <f aca="false">N272+N277+N282+N287</f>
        <v>0</v>
      </c>
      <c r="O267" s="32" t="n">
        <f aca="false">O272+O277+O282+O287</f>
        <v>0</v>
      </c>
      <c r="P267" s="34"/>
      <c r="Q267" s="34" t="s">
        <v>161</v>
      </c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17.25" hidden="true" customHeight="true" outlineLevel="0" collapsed="false">
      <c r="A268" s="49"/>
      <c r="B268" s="43"/>
      <c r="C268" s="28"/>
      <c r="D268" s="50" t="s">
        <v>19</v>
      </c>
      <c r="E268" s="32" t="n">
        <f aca="false">F268+G268+H268+I268+J268+K268+M268+L268+N268+O268</f>
        <v>0</v>
      </c>
      <c r="F268" s="32" t="n">
        <f aca="false">F273+F278+F283+F288</f>
        <v>0</v>
      </c>
      <c r="G268" s="32" t="n">
        <f aca="false">G273+G278+G283+G288</f>
        <v>0</v>
      </c>
      <c r="H268" s="32" t="n">
        <f aca="false">H273+H278+H283+H288</f>
        <v>0</v>
      </c>
      <c r="I268" s="32" t="n">
        <f aca="false">I273+I278+I283+I288</f>
        <v>0</v>
      </c>
      <c r="J268" s="32" t="n">
        <f aca="false">J273+J278+J283+J288</f>
        <v>0</v>
      </c>
      <c r="K268" s="32" t="n">
        <f aca="false">K273+K278+K283+K288</f>
        <v>0</v>
      </c>
      <c r="L268" s="33" t="n">
        <f aca="false">L273+L278+L283+L288</f>
        <v>0</v>
      </c>
      <c r="M268" s="32" t="n">
        <f aca="false">M273+M278+M283+M288</f>
        <v>0</v>
      </c>
      <c r="N268" s="32" t="n">
        <f aca="false">N273+N278+N283+N288</f>
        <v>0</v>
      </c>
      <c r="O268" s="32" t="n">
        <f aca="false">O273+O278+O283+O288</f>
        <v>0</v>
      </c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17.25" hidden="true" customHeight="true" outlineLevel="0" collapsed="false">
      <c r="A269" s="49"/>
      <c r="B269" s="43"/>
      <c r="C269" s="28"/>
      <c r="D269" s="50" t="s">
        <v>20</v>
      </c>
      <c r="E269" s="32" t="n">
        <f aca="false">F269+G269+H269+I269+J269+K269+M269+L269+N269+O269</f>
        <v>0</v>
      </c>
      <c r="F269" s="32" t="n">
        <f aca="false">F274+F279+F284+F289</f>
        <v>0</v>
      </c>
      <c r="G269" s="32" t="n">
        <f aca="false">G274+G279+G284+G289</f>
        <v>0</v>
      </c>
      <c r="H269" s="32" t="n">
        <f aca="false">H274+H279+H284+H289</f>
        <v>0</v>
      </c>
      <c r="I269" s="32" t="n">
        <f aca="false">I274+I279+I284+I289</f>
        <v>0</v>
      </c>
      <c r="J269" s="32" t="n">
        <f aca="false">J274+J279+J284+J289</f>
        <v>0</v>
      </c>
      <c r="K269" s="32" t="n">
        <f aca="false">K274+K279+K284+K289</f>
        <v>0</v>
      </c>
      <c r="L269" s="33" t="n">
        <f aca="false">L274+L279+L284+L289</f>
        <v>0</v>
      </c>
      <c r="M269" s="32" t="n">
        <f aca="false">M274+M279+M284+M289</f>
        <v>0</v>
      </c>
      <c r="N269" s="32" t="n">
        <f aca="false">N274+N279+N284+N289</f>
        <v>0</v>
      </c>
      <c r="O269" s="32" t="n">
        <f aca="false">O274+O279+O284+O289</f>
        <v>0</v>
      </c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17.25" hidden="true" customHeight="true" outlineLevel="0" collapsed="false">
      <c r="A270" s="49"/>
      <c r="B270" s="43"/>
      <c r="C270" s="28"/>
      <c r="D270" s="50" t="s">
        <v>21</v>
      </c>
      <c r="E270" s="32" t="n">
        <f aca="false">F270+G270+H270+I270+J270+K270+M270+L270+N270+O270</f>
        <v>0</v>
      </c>
      <c r="F270" s="32" t="n">
        <f aca="false">F275+F280+F285+F290</f>
        <v>0</v>
      </c>
      <c r="G270" s="32" t="n">
        <f aca="false">G275+G280+G285+G290</f>
        <v>0</v>
      </c>
      <c r="H270" s="32" t="n">
        <f aca="false">H275+H280+H285+H290</f>
        <v>0</v>
      </c>
      <c r="I270" s="32" t="n">
        <f aca="false">I275+I280+I285+I290</f>
        <v>0</v>
      </c>
      <c r="J270" s="32" t="n">
        <f aca="false">J275+J280+J285+J290</f>
        <v>0</v>
      </c>
      <c r="K270" s="32" t="n">
        <f aca="false">K275+K280+K285+K290</f>
        <v>0</v>
      </c>
      <c r="L270" s="33" t="n">
        <f aca="false">L275+L280+L285+L290</f>
        <v>0</v>
      </c>
      <c r="M270" s="32" t="n">
        <f aca="false">M275+M280+M285+M290</f>
        <v>0</v>
      </c>
      <c r="N270" s="32" t="n">
        <f aca="false">N275+N280+N285+N290</f>
        <v>0</v>
      </c>
      <c r="O270" s="32" t="n">
        <f aca="false">O275+O280+O285+O290</f>
        <v>0</v>
      </c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28"/>
      <c r="D271" s="50" t="s">
        <v>22</v>
      </c>
      <c r="E271" s="32" t="n">
        <f aca="false">F271+G271+H271+I271+J271+K271+M271+L271+N271+O271</f>
        <v>0</v>
      </c>
      <c r="F271" s="32" t="n">
        <f aca="false">F276+F281+F286+F291</f>
        <v>0</v>
      </c>
      <c r="G271" s="32" t="n">
        <f aca="false">G276+G281+G286+G291</f>
        <v>0</v>
      </c>
      <c r="H271" s="32" t="n">
        <f aca="false">H276+H281+H286+H291</f>
        <v>0</v>
      </c>
      <c r="I271" s="32" t="n">
        <f aca="false">I276+I281+I286+I291</f>
        <v>0</v>
      </c>
      <c r="J271" s="32" t="n">
        <f aca="false">J276+J281+J286+J291</f>
        <v>0</v>
      </c>
      <c r="K271" s="32" t="n">
        <f aca="false">K276+K281+K286+K291</f>
        <v>0</v>
      </c>
      <c r="L271" s="33" t="n">
        <f aca="false">L276+L281+L286+L291</f>
        <v>0</v>
      </c>
      <c r="M271" s="32" t="n">
        <f aca="false">M276+M281+M286+M291</f>
        <v>0</v>
      </c>
      <c r="N271" s="32" t="n">
        <f aca="false">N276+N281+N286+N291</f>
        <v>0</v>
      </c>
      <c r="O271" s="32" t="n">
        <f aca="false">O276+O281+O286+O291</f>
        <v>0</v>
      </c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22.5" hidden="true" customHeight="true" outlineLevel="0" collapsed="false">
      <c r="A272" s="49" t="s">
        <v>162</v>
      </c>
      <c r="B272" s="43" t="s">
        <v>163</v>
      </c>
      <c r="C272" s="30" t="s">
        <v>164</v>
      </c>
      <c r="D272" s="67" t="s">
        <v>17</v>
      </c>
      <c r="E272" s="32" t="n">
        <f aca="false">F272+G272+H272+I272+J272+K272+M272+L272+N272+O272</f>
        <v>0</v>
      </c>
      <c r="F272" s="32" t="n">
        <f aca="false">SUM(F273:F276)</f>
        <v>0</v>
      </c>
      <c r="G272" s="32" t="n">
        <f aca="false">SUM(G273:G276)</f>
        <v>0</v>
      </c>
      <c r="H272" s="32" t="n">
        <f aca="false">SUM(H273:H276)</f>
        <v>0</v>
      </c>
      <c r="I272" s="32" t="n">
        <f aca="false">SUM(I273:I276)</f>
        <v>0</v>
      </c>
      <c r="J272" s="32" t="n">
        <f aca="false">SUM(J273:J276)</f>
        <v>0</v>
      </c>
      <c r="K272" s="32" t="n">
        <f aca="false">SUM(K273:K276)</f>
        <v>0</v>
      </c>
      <c r="L272" s="33" t="n">
        <f aca="false">SUM(L273:L276)</f>
        <v>0</v>
      </c>
      <c r="M272" s="32" t="n">
        <f aca="false">SUM(M273:M276)</f>
        <v>0</v>
      </c>
      <c r="N272" s="32" t="n">
        <f aca="false">SUM(N273:N276)</f>
        <v>0</v>
      </c>
      <c r="O272" s="32" t="n">
        <f aca="false">SUM(O273:O276)</f>
        <v>0</v>
      </c>
      <c r="P272" s="34" t="s">
        <v>33</v>
      </c>
      <c r="Q272" s="34" t="s">
        <v>165</v>
      </c>
      <c r="R272" s="34" t="s">
        <v>166</v>
      </c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9.5" hidden="true" customHeight="true" outlineLevel="0" collapsed="false">
      <c r="A273" s="49"/>
      <c r="B273" s="43"/>
      <c r="C273" s="30"/>
      <c r="D273" s="68" t="s">
        <v>19</v>
      </c>
      <c r="E273" s="32" t="n">
        <f aca="false">F273+G273+H273+I273+J273+K273+M273+L273+N273+O273</f>
        <v>0</v>
      </c>
      <c r="F273" s="47" t="n"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8" t="n">
        <v>0</v>
      </c>
      <c r="M273" s="47" t="n">
        <v>0</v>
      </c>
      <c r="N273" s="47" t="n">
        <v>0</v>
      </c>
      <c r="O273" s="47" t="n"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9.5" hidden="true" customHeight="true" outlineLevel="0" collapsed="false">
      <c r="A274" s="49"/>
      <c r="B274" s="43"/>
      <c r="C274" s="30"/>
      <c r="D274" s="68" t="s">
        <v>20</v>
      </c>
      <c r="E274" s="32" t="n">
        <f aca="false">F274+G274+H274+I274+J274+K274+M274+L274+N274+O274</f>
        <v>0</v>
      </c>
      <c r="F274" s="47" t="n"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8" t="n">
        <v>0</v>
      </c>
      <c r="M274" s="47" t="n">
        <v>0</v>
      </c>
      <c r="N274" s="47" t="n">
        <v>0</v>
      </c>
      <c r="O274" s="47" t="n"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30"/>
      <c r="D275" s="68" t="s">
        <v>21</v>
      </c>
      <c r="E275" s="32" t="n">
        <f aca="false">F275+G275+H275+I275+J275+K275+M275+L275+N275+O275</f>
        <v>0</v>
      </c>
      <c r="F275" s="47" t="n">
        <v>0</v>
      </c>
      <c r="G275" s="47" t="n">
        <v>0</v>
      </c>
      <c r="H275" s="47" t="n">
        <v>0</v>
      </c>
      <c r="I275" s="47" t="n">
        <v>0</v>
      </c>
      <c r="J275" s="47" t="n">
        <v>0</v>
      </c>
      <c r="K275" s="47" t="n">
        <v>0</v>
      </c>
      <c r="L275" s="48" t="n">
        <v>0</v>
      </c>
      <c r="M275" s="47" t="n">
        <v>0</v>
      </c>
      <c r="N275" s="47" t="n">
        <v>0</v>
      </c>
      <c r="O275" s="47" t="n"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19.5" hidden="true" customHeight="true" outlineLevel="0" collapsed="false">
      <c r="A276" s="49"/>
      <c r="B276" s="43"/>
      <c r="C276" s="30"/>
      <c r="D276" s="68" t="s">
        <v>22</v>
      </c>
      <c r="E276" s="32" t="n">
        <f aca="false">F276+G276+H276+I276+J276+K276+M276+L276+N276+O276</f>
        <v>0</v>
      </c>
      <c r="F276" s="47" t="n"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8" t="n">
        <v>0</v>
      </c>
      <c r="M276" s="47" t="n">
        <v>0</v>
      </c>
      <c r="N276" s="47" t="n">
        <v>0</v>
      </c>
      <c r="O276" s="47" t="n"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19.5" hidden="true" customHeight="true" outlineLevel="0" collapsed="false">
      <c r="A277" s="49" t="s">
        <v>167</v>
      </c>
      <c r="B277" s="43" t="s">
        <v>168</v>
      </c>
      <c r="C277" s="30"/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3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/>
      <c r="R277" s="34" t="s">
        <v>169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8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8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9.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8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8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170</v>
      </c>
      <c r="B282" s="43" t="s">
        <v>171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3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172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8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8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8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8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173</v>
      </c>
      <c r="B287" s="43" t="s">
        <v>174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3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8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8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8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8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6.5" hidden="false" customHeight="true" outlineLevel="0" collapsed="false">
      <c r="A292" s="49" t="s">
        <v>175</v>
      </c>
      <c r="B292" s="43" t="s">
        <v>176</v>
      </c>
      <c r="C292" s="30" t="s">
        <v>177</v>
      </c>
      <c r="D292" s="59" t="s">
        <v>17</v>
      </c>
      <c r="E292" s="32" t="n">
        <f aca="false">F292+G292+H292+I292+J292+K292+M292+L292+N292+O292</f>
        <v>8.54</v>
      </c>
      <c r="F292" s="32" t="n">
        <f aca="false">F293+F294+F295+F296</f>
        <v>0</v>
      </c>
      <c r="G292" s="32" t="n">
        <f aca="false">G293+G294+G295+G296</f>
        <v>0</v>
      </c>
      <c r="H292" s="32" t="n">
        <f aca="false">H293+H294+H295+H296</f>
        <v>0</v>
      </c>
      <c r="I292" s="32" t="n">
        <f aca="false">I293+I294+I295+I296</f>
        <v>8.54</v>
      </c>
      <c r="J292" s="32" t="n">
        <f aca="false">J293+J294+J295+J296</f>
        <v>0</v>
      </c>
      <c r="K292" s="32" t="n">
        <f aca="false">K293+K294+K295+K296</f>
        <v>0</v>
      </c>
      <c r="L292" s="33" t="n">
        <f aca="false">L293+L294+L295+L296</f>
        <v>0</v>
      </c>
      <c r="M292" s="32" t="n">
        <f aca="false">M293+M294+M295+M296</f>
        <v>0</v>
      </c>
      <c r="N292" s="32" t="n">
        <f aca="false">N293+N294+N295+N296</f>
        <v>0</v>
      </c>
      <c r="O292" s="32" t="n">
        <f aca="false">O293+O294+O295+O296</f>
        <v>0</v>
      </c>
      <c r="P292" s="34" t="s">
        <v>33</v>
      </c>
      <c r="Q292" s="28"/>
      <c r="R292" s="34" t="s">
        <v>36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6.5" hidden="false" customHeight="true" outlineLevel="0" collapsed="false">
      <c r="A293" s="49"/>
      <c r="B293" s="43"/>
      <c r="C293" s="30"/>
      <c r="D293" s="50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8" t="n">
        <v>0</v>
      </c>
      <c r="M293" s="47" t="n">
        <v>0</v>
      </c>
      <c r="N293" s="47" t="n">
        <v>0</v>
      </c>
      <c r="O293" s="47" t="n">
        <v>0</v>
      </c>
      <c r="P293" s="34"/>
      <c r="Q293" s="28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6.5" hidden="false" customHeight="true" outlineLevel="0" collapsed="false">
      <c r="A294" s="49"/>
      <c r="B294" s="43"/>
      <c r="C294" s="30"/>
      <c r="D294" s="50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8" t="n">
        <v>0</v>
      </c>
      <c r="M294" s="47" t="n">
        <v>0</v>
      </c>
      <c r="N294" s="47" t="n">
        <v>0</v>
      </c>
      <c r="O294" s="47" t="n">
        <v>0</v>
      </c>
      <c r="P294" s="34"/>
      <c r="Q294" s="28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6.5" hidden="false" customHeight="true" outlineLevel="0" collapsed="false">
      <c r="A295" s="49"/>
      <c r="B295" s="43"/>
      <c r="C295" s="30"/>
      <c r="D295" s="50" t="s">
        <v>21</v>
      </c>
      <c r="E295" s="32" t="n">
        <f aca="false">F295+G295+H295+I295+J295+K295+M295+L295+N295+O295</f>
        <v>8.54</v>
      </c>
      <c r="F295" s="47" t="n">
        <v>0</v>
      </c>
      <c r="G295" s="47" t="n">
        <v>0</v>
      </c>
      <c r="H295" s="47" t="n">
        <v>0</v>
      </c>
      <c r="I295" s="47" t="n">
        <v>8.54</v>
      </c>
      <c r="J295" s="47" t="n">
        <v>0</v>
      </c>
      <c r="K295" s="47" t="n">
        <v>0</v>
      </c>
      <c r="L295" s="48" t="n">
        <v>0</v>
      </c>
      <c r="M295" s="47" t="n">
        <v>0</v>
      </c>
      <c r="N295" s="47" t="n">
        <v>0</v>
      </c>
      <c r="O295" s="47" t="n">
        <v>0</v>
      </c>
      <c r="P295" s="34"/>
      <c r="Q295" s="28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6.5" hidden="false" customHeight="true" outlineLevel="0" collapsed="false">
      <c r="A296" s="49"/>
      <c r="B296" s="43"/>
      <c r="C296" s="30"/>
      <c r="D296" s="50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8" t="n">
        <v>0</v>
      </c>
      <c r="M296" s="47" t="n">
        <v>0</v>
      </c>
      <c r="N296" s="47" t="n">
        <v>0</v>
      </c>
      <c r="O296" s="47" t="n">
        <v>0</v>
      </c>
      <c r="P296" s="34"/>
      <c r="Q296" s="28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8" hidden="false" customHeight="true" outlineLevel="0" collapsed="false">
      <c r="A297" s="57" t="s">
        <v>178</v>
      </c>
      <c r="B297" s="29" t="s">
        <v>179</v>
      </c>
      <c r="C297" s="58" t="s">
        <v>180</v>
      </c>
      <c r="D297" s="31" t="s">
        <v>17</v>
      </c>
      <c r="E297" s="32" t="n">
        <f aca="false">F297+G297+H297+I297+J297+K297+M297+L297+N297+O297</f>
        <v>876837.40185</v>
      </c>
      <c r="F297" s="32" t="n">
        <f aca="false">F298+F299+F300+F301</f>
        <v>78249.25377</v>
      </c>
      <c r="G297" s="32" t="n">
        <f aca="false">G298+G299+G300+G301</f>
        <v>77494.74819</v>
      </c>
      <c r="H297" s="32" t="n">
        <f aca="false">H298+H299+H300+H301</f>
        <v>82351.90162</v>
      </c>
      <c r="I297" s="32" t="n">
        <f aca="false">I298+I299+I300+I301</f>
        <v>84507.10111</v>
      </c>
      <c r="J297" s="32" t="n">
        <f aca="false">J298+J299+J300+J301</f>
        <v>92103.71982</v>
      </c>
      <c r="K297" s="32" t="n">
        <f aca="false">K298+K299+K300+K301</f>
        <v>91425.37734</v>
      </c>
      <c r="L297" s="33" t="n">
        <f aca="false">L298+L299+L300+L301</f>
        <v>95771.2</v>
      </c>
      <c r="M297" s="32" t="n">
        <f aca="false">M298+M299+M300+M301</f>
        <v>91644.7</v>
      </c>
      <c r="N297" s="32" t="n">
        <f aca="false">N298+N299+N300+N301</f>
        <v>91644.7</v>
      </c>
      <c r="O297" s="32" t="n">
        <f aca="false">O298+O299+O300+O301</f>
        <v>91644.7</v>
      </c>
      <c r="P297" s="35"/>
      <c r="Q297" s="35" t="s">
        <v>181</v>
      </c>
      <c r="R297" s="35"/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22.5" hidden="false" customHeight="true" outlineLevel="0" collapsed="false">
      <c r="A298" s="57"/>
      <c r="B298" s="29"/>
      <c r="C298" s="58"/>
      <c r="D298" s="31" t="s">
        <v>19</v>
      </c>
      <c r="E298" s="32" t="n">
        <f aca="false">F298+G298+H298+I298+J298+K298+M298+L298+N298+O298</f>
        <v>0</v>
      </c>
      <c r="F298" s="32" t="n">
        <f aca="false">F303+F333+F328</f>
        <v>0</v>
      </c>
      <c r="G298" s="32" t="n">
        <f aca="false">G303+G333+G328</f>
        <v>0</v>
      </c>
      <c r="H298" s="32" t="n">
        <f aca="false">H303+H333+H328</f>
        <v>0</v>
      </c>
      <c r="I298" s="32" t="n">
        <f aca="false">I303+I333+I328</f>
        <v>0</v>
      </c>
      <c r="J298" s="32" t="n">
        <f aca="false">J303+J333+J328</f>
        <v>0</v>
      </c>
      <c r="K298" s="32" t="n">
        <f aca="false">K303+K328+K333+K393+K398+K408</f>
        <v>0</v>
      </c>
      <c r="L298" s="33" t="n">
        <f aca="false">L303+L328+L333+L393+L398+L403+L408+L413+L418</f>
        <v>0</v>
      </c>
      <c r="M298" s="32" t="n">
        <f aca="false">M303+M328+M333+M393+M398+M403+M408+M413+M418</f>
        <v>0</v>
      </c>
      <c r="N298" s="32" t="n">
        <f aca="false">N303+N328+N333+N393+N398+N403+N408+N413+N418</f>
        <v>0</v>
      </c>
      <c r="O298" s="32" t="n">
        <f aca="false">O303+O328+O333+O393+O398+O403+O408+O413+O418</f>
        <v>0</v>
      </c>
      <c r="P298" s="35"/>
      <c r="Q298" s="35"/>
      <c r="R298" s="35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22.5" hidden="false" customHeight="true" outlineLevel="0" collapsed="false">
      <c r="A299" s="57"/>
      <c r="B299" s="29"/>
      <c r="C299" s="58"/>
      <c r="D299" s="31" t="s">
        <v>20</v>
      </c>
      <c r="E299" s="32" t="n">
        <f aca="false">F299+G299+H299+I299+J299+K299+M299+L299+N299+O299</f>
        <v>299491.49702</v>
      </c>
      <c r="F299" s="32" t="n">
        <f aca="false">F304+F334+F329</f>
        <v>35468.70094</v>
      </c>
      <c r="G299" s="32" t="n">
        <f aca="false">G304+G334+G329</f>
        <v>36154.428</v>
      </c>
      <c r="H299" s="32" t="n">
        <f aca="false">H304+H334+H329</f>
        <v>35657.7</v>
      </c>
      <c r="I299" s="32" t="n">
        <f aca="false">I304+I334+I329</f>
        <v>28479.46808</v>
      </c>
      <c r="J299" s="32" t="n">
        <f aca="false">J304+J334+J329</f>
        <v>25192.7</v>
      </c>
      <c r="K299" s="32" t="n">
        <f aca="false">K304+K329+K334+K394+K399+K409</f>
        <v>28335.7</v>
      </c>
      <c r="L299" s="33" t="n">
        <f aca="false">L304+L329+L334+L394+L399+L404+L409+L414+L419</f>
        <v>27550.7</v>
      </c>
      <c r="M299" s="32" t="n">
        <f aca="false">M304+M329+M334+M394+M399+M404+M409+M414+M419</f>
        <v>27550.7</v>
      </c>
      <c r="N299" s="32" t="n">
        <f aca="false">N304+N329+N334+N394+N399+N404+N409+N414+N419</f>
        <v>27550.7</v>
      </c>
      <c r="O299" s="32" t="n">
        <f aca="false">O304+O329+O334+O394+O399+O404+O409+O414+O419</f>
        <v>27550.7</v>
      </c>
      <c r="P299" s="35"/>
      <c r="Q299" s="35"/>
      <c r="R299" s="35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22.5" hidden="false" customHeight="true" outlineLevel="0" collapsed="false">
      <c r="A300" s="57"/>
      <c r="B300" s="29"/>
      <c r="C300" s="58"/>
      <c r="D300" s="31" t="s">
        <v>21</v>
      </c>
      <c r="E300" s="32" t="n">
        <f aca="false">F300+G300+H300+I300+J300+K300+M300+L300+N300+O300</f>
        <v>577345.90483</v>
      </c>
      <c r="F300" s="32" t="n">
        <f aca="false">F305+F335+F330</f>
        <v>42780.55283</v>
      </c>
      <c r="G300" s="32" t="n">
        <f aca="false">G305+G335+G330</f>
        <v>41340.32019</v>
      </c>
      <c r="H300" s="32" t="n">
        <f aca="false">H305+H335+H330</f>
        <v>46694.20162</v>
      </c>
      <c r="I300" s="32" t="n">
        <f aca="false">I305+I335+I330</f>
        <v>56027.63303</v>
      </c>
      <c r="J300" s="32" t="n">
        <f aca="false">J305+J335+J330</f>
        <v>66911.01982</v>
      </c>
      <c r="K300" s="32" t="n">
        <f aca="false">K305+K330+K335+K395+K400+K405+K410+K415</f>
        <v>63089.67734</v>
      </c>
      <c r="L300" s="33" t="n">
        <f aca="false">L305+L330+L335+L395+L400+L405+L410+L415+L420</f>
        <v>68220.5</v>
      </c>
      <c r="M300" s="32" t="n">
        <f aca="false">M305+M330+M335+M395+M400+M405+M410+M415+M420</f>
        <v>64094</v>
      </c>
      <c r="N300" s="32" t="n">
        <f aca="false">N305+N330+N335+N395+N400+N405+N410+N415+N420</f>
        <v>64094</v>
      </c>
      <c r="O300" s="32" t="n">
        <f aca="false">O305+O330+O335+O395+O400+O405+O410+O415+O420</f>
        <v>64094</v>
      </c>
      <c r="P300" s="35"/>
      <c r="Q300" s="35"/>
      <c r="R300" s="35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22.5" hidden="false" customHeight="true" outlineLevel="0" collapsed="false">
      <c r="A301" s="57"/>
      <c r="B301" s="29"/>
      <c r="C301" s="58"/>
      <c r="D301" s="31" t="s">
        <v>22</v>
      </c>
      <c r="E301" s="32" t="n">
        <f aca="false">F301+G301+H301+I301+J301+K301+M301+L301+N301+O301</f>
        <v>0</v>
      </c>
      <c r="F301" s="32" t="n">
        <f aca="false">F306+F336+F331</f>
        <v>0</v>
      </c>
      <c r="G301" s="32" t="n">
        <f aca="false">G306+G336+G331</f>
        <v>0</v>
      </c>
      <c r="H301" s="32" t="n">
        <f aca="false">H306+H336+H331</f>
        <v>0</v>
      </c>
      <c r="I301" s="32" t="n">
        <f aca="false">I306+I336+I331</f>
        <v>0</v>
      </c>
      <c r="J301" s="32" t="n">
        <f aca="false">J306+J336+J331</f>
        <v>0</v>
      </c>
      <c r="K301" s="32" t="n">
        <f aca="false">K306+K331+K336+K396+K401+K411</f>
        <v>0</v>
      </c>
      <c r="L301" s="33" t="n">
        <f aca="false">L306+L331+L336+L396+L401+L411</f>
        <v>0</v>
      </c>
      <c r="M301" s="32" t="n">
        <f aca="false">M306+M331+M336+M396+M401+M411</f>
        <v>0</v>
      </c>
      <c r="N301" s="32" t="n">
        <f aca="false">N306+N331+N336+N396+N401+N411</f>
        <v>0</v>
      </c>
      <c r="O301" s="32" t="n">
        <f aca="false">O306+O331+O336+O396+O401+O411</f>
        <v>0</v>
      </c>
      <c r="P301" s="35"/>
      <c r="Q301" s="35"/>
      <c r="R301" s="35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23.25" hidden="false" customHeight="true" outlineLevel="0" collapsed="false">
      <c r="A302" s="49" t="s">
        <v>182</v>
      </c>
      <c r="B302" s="43" t="s">
        <v>183</v>
      </c>
      <c r="C302" s="30" t="s">
        <v>184</v>
      </c>
      <c r="D302" s="31" t="s">
        <v>17</v>
      </c>
      <c r="E302" s="32" t="n">
        <f aca="false">F302+G302+H302+I302+J302+K302+M302+L302+N302+O302</f>
        <v>871310.72131</v>
      </c>
      <c r="F302" s="32" t="n">
        <f aca="false">F303+F304+F305+F306</f>
        <v>76935.70683</v>
      </c>
      <c r="G302" s="32" t="n">
        <f aca="false">G303+G304+G305+G306</f>
        <v>77450.04819</v>
      </c>
      <c r="H302" s="32" t="n">
        <f aca="false">H303+H304+H305+H306</f>
        <v>82307.20162</v>
      </c>
      <c r="I302" s="32" t="n">
        <f aca="false">I303+I304+I305+I306</f>
        <v>84271.60803</v>
      </c>
      <c r="J302" s="32" t="n">
        <f aca="false">J303+J304+J305+J306</f>
        <v>89163.4793</v>
      </c>
      <c r="K302" s="32" t="n">
        <f aca="false">K303+K304+K305+K306</f>
        <v>90880.67734</v>
      </c>
      <c r="L302" s="33" t="n">
        <f aca="false">L303+L304+L305+L306</f>
        <v>95502</v>
      </c>
      <c r="M302" s="32" t="n">
        <f aca="false">M303+M304+M305+M306</f>
        <v>91600</v>
      </c>
      <c r="N302" s="32" t="n">
        <f aca="false">N303+N304+N305+N306</f>
        <v>91600</v>
      </c>
      <c r="O302" s="32" t="n">
        <f aca="false">O303+O304+O305+O306</f>
        <v>91600</v>
      </c>
      <c r="P302" s="34" t="s">
        <v>33</v>
      </c>
      <c r="Q302" s="34"/>
      <c r="R302" s="34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4" hidden="false" customHeight="true" outlineLevel="0" collapsed="false">
      <c r="A303" s="49"/>
      <c r="B303" s="43"/>
      <c r="C303" s="30"/>
      <c r="D303" s="38" t="s">
        <v>19</v>
      </c>
      <c r="E303" s="32" t="n">
        <f aca="false">F303+G303+H303+I303+J303+K303+M303+L303+N303+O303</f>
        <v>0</v>
      </c>
      <c r="F303" s="47" t="n"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8" t="n">
        <v>0</v>
      </c>
      <c r="M303" s="47" t="n">
        <v>0</v>
      </c>
      <c r="N303" s="47" t="n">
        <v>0</v>
      </c>
      <c r="O303" s="47" t="n">
        <v>0</v>
      </c>
      <c r="P303" s="34"/>
      <c r="Q303" s="34"/>
      <c r="R303" s="34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16.5" hidden="false" customHeight="true" outlineLevel="0" collapsed="false">
      <c r="A304" s="49"/>
      <c r="B304" s="43"/>
      <c r="C304" s="30"/>
      <c r="D304" s="38" t="s">
        <v>20</v>
      </c>
      <c r="E304" s="32" t="n">
        <f aca="false">F304+G304+H304+I304+J304+K304+M304+L304+N304+O304</f>
        <v>299045.208</v>
      </c>
      <c r="F304" s="47" t="n">
        <f aca="false">F309+F319+F314</f>
        <v>35424.48</v>
      </c>
      <c r="G304" s="47" t="n">
        <f aca="false">G309+G319+G314</f>
        <v>36109.728</v>
      </c>
      <c r="H304" s="47" t="n">
        <f aca="false">H309+H319+H314</f>
        <v>35613</v>
      </c>
      <c r="I304" s="47" t="n">
        <f aca="false">I309+I319+I314</f>
        <v>28435</v>
      </c>
      <c r="J304" s="47" t="n">
        <f aca="false">J309+J319+J314+J324</f>
        <v>25148</v>
      </c>
      <c r="K304" s="47" t="n">
        <f aca="false">K309+K319+K314+K324</f>
        <v>28291</v>
      </c>
      <c r="L304" s="48" t="n">
        <f aca="false">L309+L319+L314+L324</f>
        <v>27506</v>
      </c>
      <c r="M304" s="47" t="n">
        <f aca="false">M309+M319+M314+M324</f>
        <v>27506</v>
      </c>
      <c r="N304" s="47" t="n">
        <f aca="false">N309+N319+N314+N324</f>
        <v>27506</v>
      </c>
      <c r="O304" s="47" t="n">
        <f aca="false">O309+O319+O314+O324</f>
        <v>27506</v>
      </c>
      <c r="P304" s="34"/>
      <c r="Q304" s="34"/>
      <c r="R304" s="34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16.5" hidden="false" customHeight="true" outlineLevel="0" collapsed="false">
      <c r="A305" s="49"/>
      <c r="B305" s="43"/>
      <c r="C305" s="30"/>
      <c r="D305" s="38" t="s">
        <v>21</v>
      </c>
      <c r="E305" s="32" t="n">
        <f aca="false">F305+G305+H305+I305+J305+K305+M305+L305+N305+O305</f>
        <v>572265.51331</v>
      </c>
      <c r="F305" s="47" t="n">
        <f aca="false">F310+F315+F320</f>
        <v>41511.22683</v>
      </c>
      <c r="G305" s="47" t="n">
        <f aca="false">G310+G315+G320</f>
        <v>41340.32019</v>
      </c>
      <c r="H305" s="47" t="n">
        <f aca="false">H310+H315+H320</f>
        <v>46694.20162</v>
      </c>
      <c r="I305" s="47" t="n">
        <f aca="false">I310+I315+I320</f>
        <v>55836.60803</v>
      </c>
      <c r="J305" s="47" t="n">
        <f aca="false">J310+J320+J315+J325</f>
        <v>64015.4793</v>
      </c>
      <c r="K305" s="47" t="n">
        <f aca="false">K310+K320+K315+K325</f>
        <v>62589.67734</v>
      </c>
      <c r="L305" s="48" t="n">
        <f aca="false">L310+L320+L315+L325</f>
        <v>67996</v>
      </c>
      <c r="M305" s="47" t="n">
        <f aca="false">M310+M320+M315+M325</f>
        <v>64094</v>
      </c>
      <c r="N305" s="47" t="n">
        <f aca="false">N310+N320+N315+N325</f>
        <v>64094</v>
      </c>
      <c r="O305" s="47" t="n">
        <f aca="false">O310+O320+O315+O325</f>
        <v>64094</v>
      </c>
      <c r="P305" s="34"/>
      <c r="Q305" s="34"/>
      <c r="R305" s="34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16.5" hidden="false" customHeight="true" outlineLevel="0" collapsed="false">
      <c r="A306" s="49"/>
      <c r="B306" s="43"/>
      <c r="C306" s="30"/>
      <c r="D306" s="38" t="s">
        <v>22</v>
      </c>
      <c r="E306" s="32" t="n">
        <f aca="false">F306+G306+H306+I306+J306+K306+M306+L306+N306+O306</f>
        <v>0</v>
      </c>
      <c r="F306" s="47" t="n">
        <v>0</v>
      </c>
      <c r="G306" s="47" t="n">
        <v>0</v>
      </c>
      <c r="H306" s="47" t="n">
        <v>0</v>
      </c>
      <c r="I306" s="47" t="n">
        <v>0</v>
      </c>
      <c r="J306" s="47" t="n">
        <f aca="false">J311+J321+J316+J326</f>
        <v>0</v>
      </c>
      <c r="K306" s="47" t="n">
        <f aca="false">K311+K321+K316+K326</f>
        <v>0</v>
      </c>
      <c r="L306" s="48" t="n">
        <f aca="false">L311+L321+L316+L326</f>
        <v>0</v>
      </c>
      <c r="M306" s="47" t="n">
        <f aca="false">M311+M321+M316+M326</f>
        <v>0</v>
      </c>
      <c r="N306" s="47" t="n">
        <f aca="false">N311+N321+N316+N326</f>
        <v>0</v>
      </c>
      <c r="O306" s="47" t="n">
        <f aca="false">O311+O321+O316+O326</f>
        <v>0</v>
      </c>
      <c r="P306" s="34"/>
      <c r="Q306" s="34"/>
      <c r="R306" s="34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16.5" hidden="false" customHeight="true" outlineLevel="0" collapsed="false">
      <c r="A307" s="49" t="s">
        <v>185</v>
      </c>
      <c r="B307" s="43" t="s">
        <v>186</v>
      </c>
      <c r="C307" s="30" t="s">
        <v>184</v>
      </c>
      <c r="D307" s="31" t="s">
        <v>17</v>
      </c>
      <c r="E307" s="32" t="n">
        <f aca="false">F307+G307+H307+I307+J307+K307+M307+L307+N307+O307</f>
        <v>859955.32527</v>
      </c>
      <c r="F307" s="32" t="n">
        <f aca="false">F308+F309+F310+F311</f>
        <v>73941.77209</v>
      </c>
      <c r="G307" s="32" t="n">
        <f aca="false">G308+G309+G310+G311</f>
        <v>76342.23847</v>
      </c>
      <c r="H307" s="32" t="n">
        <f aca="false">H308+H309+H310+H311</f>
        <v>80882.63662</v>
      </c>
      <c r="I307" s="32" t="n">
        <f aca="false">I308+I309+I310+I311</f>
        <v>83129.12533</v>
      </c>
      <c r="J307" s="32" t="n">
        <f aca="false">J308+J309+J310+J311</f>
        <v>87553.76331</v>
      </c>
      <c r="K307" s="32" t="n">
        <f aca="false">K308+K309+K310+K311</f>
        <v>89403.78945</v>
      </c>
      <c r="L307" s="33" t="n">
        <f aca="false">L308+L309+L310+L311</f>
        <v>93902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 t="s">
        <v>36</v>
      </c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16.5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8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v>35424.48</v>
      </c>
      <c r="G309" s="47" t="n">
        <f aca="false">31107+5002.728</f>
        <v>36109.728</v>
      </c>
      <c r="H309" s="47" t="n">
        <f aca="false">35613</f>
        <v>35613</v>
      </c>
      <c r="I309" s="47" t="n">
        <v>28435</v>
      </c>
      <c r="J309" s="47" t="n">
        <v>25148</v>
      </c>
      <c r="K309" s="47" t="n">
        <v>28291</v>
      </c>
      <c r="L309" s="48" t="n">
        <v>27506</v>
      </c>
      <c r="M309" s="47" t="n">
        <f aca="false">L309</f>
        <v>27506</v>
      </c>
      <c r="N309" s="47" t="n">
        <f aca="false">M309</f>
        <v>27506</v>
      </c>
      <c r="O309" s="47" t="n">
        <f aca="false">N309</f>
        <v>27506</v>
      </c>
      <c r="P309" s="34"/>
      <c r="Q309" s="34"/>
      <c r="R309" s="34"/>
      <c r="S309" s="69" t="n">
        <v>2000</v>
      </c>
      <c r="T309" s="37" t="n">
        <v>2000</v>
      </c>
      <c r="U309" s="37" t="n">
        <v>2000</v>
      </c>
      <c r="V309" s="37" t="n">
        <v>2000</v>
      </c>
      <c r="W309" s="37" t="n">
        <v>6000</v>
      </c>
      <c r="X309" s="37" t="n">
        <v>2000</v>
      </c>
      <c r="Y309" s="37" t="n">
        <v>2000</v>
      </c>
      <c r="Z309" s="37" t="n">
        <v>2000</v>
      </c>
      <c r="AA309" s="37" t="n">
        <v>2000</v>
      </c>
      <c r="AB309" s="37" t="n">
        <v>2000</v>
      </c>
      <c r="AC309" s="37" t="n">
        <v>2000</v>
      </c>
      <c r="AD309" s="37" t="n">
        <v>2435</v>
      </c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560910.11727</v>
      </c>
      <c r="F310" s="47" t="n">
        <v>38517.29209</v>
      </c>
      <c r="G310" s="47" t="n">
        <v>40232.51047</v>
      </c>
      <c r="H310" s="47" t="n">
        <v>45269.63662</v>
      </c>
      <c r="I310" s="47" t="n">
        <v>54694.12533</v>
      </c>
      <c r="J310" s="47" t="n">
        <v>62405.76331</v>
      </c>
      <c r="K310" s="47" t="n">
        <v>61112.78945</v>
      </c>
      <c r="L310" s="48" t="n">
        <f aca="false">93902-L309</f>
        <v>66396</v>
      </c>
      <c r="M310" s="47" t="n">
        <f aca="false">91600-M309</f>
        <v>64094</v>
      </c>
      <c r="N310" s="47" t="n">
        <f aca="false">91600-N309</f>
        <v>64094</v>
      </c>
      <c r="O310" s="47" t="n">
        <f aca="false">91600-O309</f>
        <v>64094</v>
      </c>
      <c r="P310" s="34"/>
      <c r="Q310" s="34"/>
      <c r="R310" s="34"/>
      <c r="S310" s="69" t="n">
        <v>3500</v>
      </c>
      <c r="T310" s="37" t="n">
        <v>4100</v>
      </c>
      <c r="U310" s="37" t="n">
        <v>4100</v>
      </c>
      <c r="V310" s="37" t="n">
        <v>4100</v>
      </c>
      <c r="W310" s="37" t="n">
        <v>10000</v>
      </c>
      <c r="X310" s="37" t="n">
        <v>4100</v>
      </c>
      <c r="Y310" s="37" t="n">
        <v>4100</v>
      </c>
      <c r="Z310" s="37" t="n">
        <v>4100</v>
      </c>
      <c r="AA310" s="37" t="n">
        <v>4100</v>
      </c>
      <c r="AB310" s="37" t="n">
        <v>4100</v>
      </c>
      <c r="AC310" s="37" t="n">
        <v>4100</v>
      </c>
      <c r="AD310" s="37" t="n">
        <v>4715</v>
      </c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8" t="n">
        <v>0</v>
      </c>
      <c r="M311" s="47" t="n">
        <v>0</v>
      </c>
      <c r="N311" s="47" t="n">
        <v>0</v>
      </c>
      <c r="O311" s="47" t="n">
        <v>0</v>
      </c>
      <c r="P311" s="34"/>
      <c r="Q311" s="34"/>
      <c r="R311" s="34"/>
      <c r="S311" s="69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187</v>
      </c>
      <c r="B312" s="43" t="s">
        <v>38</v>
      </c>
      <c r="C312" s="30" t="s">
        <v>184</v>
      </c>
      <c r="D312" s="31" t="s">
        <v>17</v>
      </c>
      <c r="E312" s="32" t="n">
        <f aca="false">F312+G312+H312+I312+J312+K312+M312+L312+N312+O312</f>
        <v>1192.41298</v>
      </c>
      <c r="F312" s="32" t="n">
        <f aca="false">F313+F314+F315+F316</f>
        <v>435.57388</v>
      </c>
      <c r="G312" s="32" t="n">
        <f aca="false">G313+G314+G315+G316</f>
        <v>313.15512</v>
      </c>
      <c r="H312" s="32" t="n">
        <f aca="false">H313+H314+H315+H316</f>
        <v>0</v>
      </c>
      <c r="I312" s="32" t="n">
        <f aca="false">I313+I314+I315+I316</f>
        <v>69.02773</v>
      </c>
      <c r="J312" s="32" t="n">
        <f aca="false">J313+J314+J315+J316</f>
        <v>253.86791</v>
      </c>
      <c r="K312" s="32" t="n">
        <f aca="false">K313+K314+K315+K316</f>
        <v>120.78834</v>
      </c>
      <c r="L312" s="33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4" t="s">
        <v>33</v>
      </c>
      <c r="Q312" s="34"/>
      <c r="R312" s="34" t="s">
        <v>36</v>
      </c>
      <c r="S312" s="69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8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69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0</v>
      </c>
      <c r="F314" s="47" t="n"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8" t="n">
        <v>0</v>
      </c>
      <c r="M314" s="47" t="n">
        <v>0</v>
      </c>
      <c r="N314" s="47" t="n">
        <v>0</v>
      </c>
      <c r="O314" s="47" t="n">
        <v>0</v>
      </c>
      <c r="P314" s="34"/>
      <c r="Q314" s="34"/>
      <c r="R314" s="34"/>
      <c r="S314" s="69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1192.41298</v>
      </c>
      <c r="F315" s="47" t="n">
        <v>435.57388</v>
      </c>
      <c r="G315" s="47" t="n">
        <v>313.15512</v>
      </c>
      <c r="H315" s="47" t="n">
        <v>0</v>
      </c>
      <c r="I315" s="47" t="n">
        <v>69.02773</v>
      </c>
      <c r="J315" s="47" t="n">
        <v>253.86791</v>
      </c>
      <c r="K315" s="47" t="n">
        <v>120.78834</v>
      </c>
      <c r="L315" s="48" t="n">
        <v>0</v>
      </c>
      <c r="M315" s="47" t="n">
        <v>0</v>
      </c>
      <c r="N315" s="47" t="n">
        <v>0</v>
      </c>
      <c r="O315" s="47" t="n">
        <v>0</v>
      </c>
      <c r="P315" s="34"/>
      <c r="Q315" s="34"/>
      <c r="R315" s="34"/>
      <c r="S315" s="69"/>
      <c r="T315" s="37"/>
      <c r="U315" s="37"/>
      <c r="V315" s="37"/>
      <c r="W315" s="37" t="n">
        <v>1648</v>
      </c>
      <c r="X315" s="37"/>
      <c r="Y315" s="37"/>
      <c r="Z315" s="37"/>
      <c r="AA315" s="37" t="n">
        <v>224</v>
      </c>
      <c r="AB315" s="37"/>
      <c r="AC315" s="37"/>
      <c r="AD315" s="37"/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8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27" hidden="false" customHeight="true" outlineLevel="0" collapsed="false">
      <c r="A317" s="49" t="s">
        <v>188</v>
      </c>
      <c r="B317" s="43" t="s">
        <v>40</v>
      </c>
      <c r="C317" s="30" t="s">
        <v>184</v>
      </c>
      <c r="D317" s="31" t="s">
        <v>17</v>
      </c>
      <c r="E317" s="32" t="n">
        <f aca="false">F317+G317+H317+I317+J317+K317+M317+L317+N317+O317</f>
        <v>10105.55536</v>
      </c>
      <c r="F317" s="32" t="n">
        <f aca="false">F318+F319+F320+F321</f>
        <v>2558.36086</v>
      </c>
      <c r="G317" s="32" t="n">
        <f aca="false">G318+G319+G320+G321</f>
        <v>794.6546</v>
      </c>
      <c r="H317" s="32" t="n">
        <f aca="false">H318+H319+H320+H321</f>
        <v>1424.565</v>
      </c>
      <c r="I317" s="32" t="n">
        <f aca="false">I318+I319+I320+I321</f>
        <v>1073.45497</v>
      </c>
      <c r="J317" s="32" t="n">
        <f aca="false">J318+J319+J320+J321</f>
        <v>1325.66008</v>
      </c>
      <c r="K317" s="32" t="n">
        <f aca="false">K318+K319+K320+K321</f>
        <v>1328.85985</v>
      </c>
      <c r="L317" s="33" t="n">
        <f aca="false">L318+L319+L320+L321</f>
        <v>1600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36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21.7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8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36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22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8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36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8.7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10105.55536</v>
      </c>
      <c r="F320" s="47" t="n">
        <v>2558.36086</v>
      </c>
      <c r="G320" s="47" t="n">
        <v>794.6546</v>
      </c>
      <c r="H320" s="47" t="n">
        <v>1424.565</v>
      </c>
      <c r="I320" s="47" t="n">
        <v>1073.45497</v>
      </c>
      <c r="J320" s="47" t="n">
        <v>1325.66008</v>
      </c>
      <c r="K320" s="47" t="n">
        <v>1328.85985</v>
      </c>
      <c r="L320" s="48" t="n">
        <v>1600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36"/>
      <c r="T320" s="37" t="n">
        <v>4284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</row>
    <row r="321" customFormat="false" ht="22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8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36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189</v>
      </c>
      <c r="B322" s="43" t="s">
        <v>190</v>
      </c>
      <c r="C322" s="30" t="s">
        <v>184</v>
      </c>
      <c r="D322" s="31" t="s">
        <v>17</v>
      </c>
      <c r="E322" s="32" t="n">
        <f aca="false">F322+G322+H322+I322+J322+K322+M322+L322+N322+O322</f>
        <v>57.4277</v>
      </c>
      <c r="F322" s="32" t="n">
        <f aca="false">F323+F324+F325+F326</f>
        <v>0</v>
      </c>
      <c r="G322" s="32" t="n">
        <f aca="false">G323+G324+G325+G326</f>
        <v>0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30.188</v>
      </c>
      <c r="K322" s="32" t="n">
        <f aca="false">K323+K324+K325+K326</f>
        <v>27.2397</v>
      </c>
      <c r="L322" s="33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8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8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57.4277</v>
      </c>
      <c r="F325" s="47" t="n">
        <v>0</v>
      </c>
      <c r="G325" s="47" t="n">
        <v>0</v>
      </c>
      <c r="H325" s="47" t="n">
        <v>0</v>
      </c>
      <c r="I325" s="47" t="n">
        <v>0</v>
      </c>
      <c r="J325" s="47" t="n">
        <v>30.188</v>
      </c>
      <c r="K325" s="47" t="n">
        <v>27.2397</v>
      </c>
      <c r="L325" s="48" t="n">
        <v>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8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33" hidden="false" customHeight="true" outlineLevel="0" collapsed="false">
      <c r="A327" s="49" t="s">
        <v>191</v>
      </c>
      <c r="B327" s="43" t="s">
        <v>192</v>
      </c>
      <c r="C327" s="30" t="s">
        <v>193</v>
      </c>
      <c r="D327" s="31" t="s">
        <v>17</v>
      </c>
      <c r="E327" s="32" t="n">
        <f aca="false">F327+G327+H327+I327+J327+K327+M327+L327+N327+O327</f>
        <v>446.28902</v>
      </c>
      <c r="F327" s="32" t="n">
        <f aca="false">F328+F329+F330+F331</f>
        <v>44.22094</v>
      </c>
      <c r="G327" s="32" t="n">
        <f aca="false">G328+G329+G330+G331</f>
        <v>44.7</v>
      </c>
      <c r="H327" s="32" t="n">
        <f aca="false">H328+H329+H330+H331</f>
        <v>44.7</v>
      </c>
      <c r="I327" s="32" t="n">
        <f aca="false">I328+I329+I330+I331</f>
        <v>44.46808</v>
      </c>
      <c r="J327" s="32" t="n">
        <f aca="false">J328+J329+J330+J331</f>
        <v>44.7</v>
      </c>
      <c r="K327" s="32" t="n">
        <f aca="false">K328+K329+K330+K331</f>
        <v>44.7</v>
      </c>
      <c r="L327" s="33" t="n">
        <f aca="false">L328+L329+L330+L331</f>
        <v>44.7</v>
      </c>
      <c r="M327" s="32" t="n">
        <f aca="false">M328+M329+M330+M331</f>
        <v>44.7</v>
      </c>
      <c r="N327" s="32" t="n">
        <f aca="false">N328+N329+N330+N331</f>
        <v>44.7</v>
      </c>
      <c r="O327" s="32" t="n">
        <f aca="false">O328+O329+O330+O331</f>
        <v>44.7</v>
      </c>
      <c r="P327" s="34" t="s">
        <v>33</v>
      </c>
      <c r="Q327" s="34"/>
      <c r="R327" s="34"/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33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8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33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446.28902</v>
      </c>
      <c r="F329" s="47" t="n">
        <v>44.22094</v>
      </c>
      <c r="G329" s="47" t="n">
        <v>44.7</v>
      </c>
      <c r="H329" s="47" t="n">
        <v>44.7</v>
      </c>
      <c r="I329" s="47" t="n">
        <v>44.46808</v>
      </c>
      <c r="J329" s="47" t="n">
        <v>44.7</v>
      </c>
      <c r="K329" s="47" t="n">
        <v>44.7</v>
      </c>
      <c r="L329" s="48" t="n">
        <v>44.7</v>
      </c>
      <c r="M329" s="47" t="n">
        <f aca="false">L329</f>
        <v>44.7</v>
      </c>
      <c r="N329" s="47" t="n">
        <f aca="false">M329</f>
        <v>44.7</v>
      </c>
      <c r="O329" s="47" t="n">
        <f aca="false">N329</f>
        <v>44.7</v>
      </c>
      <c r="P329" s="34"/>
      <c r="Q329" s="34"/>
      <c r="R329" s="34"/>
      <c r="S329" s="36" t="n">
        <v>3.725</v>
      </c>
      <c r="T329" s="36" t="n">
        <v>3.725</v>
      </c>
      <c r="U329" s="36" t="n">
        <v>3.725</v>
      </c>
      <c r="V329" s="36" t="n">
        <v>3.725</v>
      </c>
      <c r="W329" s="36" t="n">
        <v>3.725</v>
      </c>
      <c r="X329" s="36" t="n">
        <v>3.725</v>
      </c>
      <c r="Y329" s="36" t="n">
        <v>3.725</v>
      </c>
      <c r="Z329" s="36" t="n">
        <v>3.725</v>
      </c>
      <c r="AA329" s="36" t="n">
        <v>3.725</v>
      </c>
      <c r="AB329" s="36" t="n">
        <v>3.725</v>
      </c>
      <c r="AC329" s="36" t="n">
        <v>3.725</v>
      </c>
      <c r="AD329" s="36" t="n">
        <v>3.725</v>
      </c>
      <c r="AE329" s="37"/>
      <c r="AF329" s="37"/>
      <c r="AG329" s="37"/>
      <c r="AH329" s="37"/>
    </row>
    <row r="330" customFormat="false" ht="33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0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0</v>
      </c>
      <c r="L330" s="48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33" hidden="false" customHeight="true" outlineLevel="0" collapsed="false">
      <c r="A331" s="49"/>
      <c r="B331" s="43"/>
      <c r="C331" s="30"/>
      <c r="D331" s="50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8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20.25" hidden="false" customHeight="true" outlineLevel="0" collapsed="false">
      <c r="A332" s="49" t="s">
        <v>194</v>
      </c>
      <c r="B332" s="43" t="s">
        <v>115</v>
      </c>
      <c r="C332" s="30" t="s">
        <v>195</v>
      </c>
      <c r="D332" s="31" t="s">
        <v>17</v>
      </c>
      <c r="E332" s="32" t="n">
        <f aca="false">F332+G332+H332+I332+J332+K332+M332+L332+N332+O332</f>
        <v>4355.89152</v>
      </c>
      <c r="F332" s="32" t="n">
        <f aca="false">F337+F342+F347+F352+F357+F362+F367</f>
        <v>1269.326</v>
      </c>
      <c r="G332" s="32" t="n">
        <f aca="false">G337+G342+G347+G352+G357+G362+G367</f>
        <v>0</v>
      </c>
      <c r="H332" s="32" t="n">
        <f aca="false">H337+H342+H347+H352+H357+H362+H367</f>
        <v>0</v>
      </c>
      <c r="I332" s="32" t="n">
        <f aca="false">I337+I342+I347+I352+I357+I362+I367+I392</f>
        <v>191.025</v>
      </c>
      <c r="J332" s="32" t="n">
        <f aca="false">SUM(J333:J336)</f>
        <v>2895.54052</v>
      </c>
      <c r="K332" s="32" t="n">
        <f aca="false">K337+K342+K347+K352+K357+K362+K367</f>
        <v>0</v>
      </c>
      <c r="L332" s="33" t="n">
        <f aca="false">L337+L342+L347+L352+L357+L362+L367</f>
        <v>0</v>
      </c>
      <c r="M332" s="32" t="n">
        <f aca="false">M337+M342+M347+M352+M357+M362+M367</f>
        <v>0</v>
      </c>
      <c r="N332" s="32" t="n">
        <f aca="false">N337+N342+N347+N352+N357+N362+N367</f>
        <v>0</v>
      </c>
      <c r="O332" s="32" t="n">
        <f aca="false">O337+O342+O347+O352+O357+O362+O367</f>
        <v>0</v>
      </c>
      <c r="P332" s="34" t="s">
        <v>33</v>
      </c>
      <c r="Q332" s="34" t="s">
        <v>196</v>
      </c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20.25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32" t="n">
        <f aca="false">F338+F343+F348+F353+F358+F363+F368</f>
        <v>0</v>
      </c>
      <c r="G333" s="32" t="n">
        <f aca="false">G338+G343+G348+G353+G358+G363+G368</f>
        <v>0</v>
      </c>
      <c r="H333" s="32" t="n">
        <f aca="false">H338+H343+H348+H353+H358+H363+H368</f>
        <v>0</v>
      </c>
      <c r="I333" s="32" t="n">
        <f aca="false">I338+I343+I348+I353+I358+I363+I368</f>
        <v>0</v>
      </c>
      <c r="J333" s="32" t="n">
        <f aca="false">J338+J343+J348+J353+J358+J363+J368+J373+J378+J383+J388</f>
        <v>0</v>
      </c>
      <c r="K333" s="32" t="n">
        <f aca="false">K338+K343+K348+K353+K358+K363+K368+K373+K378+K383+K388</f>
        <v>0</v>
      </c>
      <c r="L333" s="33" t="n">
        <f aca="false">L338+L343+L348+L353+L358+L363+L368+L373+L378+L383+L388</f>
        <v>0</v>
      </c>
      <c r="M333" s="32" t="n">
        <f aca="false">M338+M343+M348+M353+M358+M363+M368+M373+M378+M383+M388</f>
        <v>0</v>
      </c>
      <c r="N333" s="32" t="n">
        <f aca="false">N338+N343+N348+N353+N358+N363+N368+N373+N378+N383+N388</f>
        <v>0</v>
      </c>
      <c r="O333" s="32" t="n">
        <f aca="false">O338+O343+O348+O353+O358+O363+O368+O373+O378+O383+O388</f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20.25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0</v>
      </c>
      <c r="F334" s="32" t="n">
        <f aca="false">F339+F344+F349+F354+F359+F364+F369</f>
        <v>0</v>
      </c>
      <c r="G334" s="32" t="n">
        <f aca="false">G339+G344+G349+G354+G359+G364+G369</f>
        <v>0</v>
      </c>
      <c r="H334" s="32" t="n">
        <f aca="false">H339+H344+H349+H354+H359+H364+H369</f>
        <v>0</v>
      </c>
      <c r="I334" s="32" t="n">
        <f aca="false">I339+I344+I349+I354+I359+I364+I369</f>
        <v>0</v>
      </c>
      <c r="J334" s="32" t="n">
        <f aca="false">J339+J344+J349+J354+J359+J364+J369+J374+J379+J384+J389</f>
        <v>0</v>
      </c>
      <c r="K334" s="32" t="n">
        <f aca="false">K339+K344+K349+K354+K359+K364+K369+K374+K379+K384+K389</f>
        <v>0</v>
      </c>
      <c r="L334" s="33" t="n">
        <f aca="false">L339+L344+L349+L354+L359+L364+L369+L374+L379+L384+L389</f>
        <v>0</v>
      </c>
      <c r="M334" s="32" t="n">
        <f aca="false">M339+M344+M349+M354+M359+M364+M369+M374+M379+M384+M389</f>
        <v>0</v>
      </c>
      <c r="N334" s="32" t="n">
        <f aca="false">N339+N344+N349+N354+N359+N364+N369+N374+N379+N384+N389</f>
        <v>0</v>
      </c>
      <c r="O334" s="32" t="n">
        <f aca="false">O339+O344+O349+O354+O359+O364+O369+O374+O379+O384+O389</f>
        <v>0</v>
      </c>
      <c r="P334" s="34"/>
      <c r="Q334" s="34"/>
      <c r="R334" s="34"/>
      <c r="S334" s="36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</row>
    <row r="335" customFormat="false" ht="20.25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4355.89152</v>
      </c>
      <c r="F335" s="32" t="n">
        <f aca="false">F340+F345+F350+F355+F360+F365+F370</f>
        <v>1269.326</v>
      </c>
      <c r="G335" s="32" t="n">
        <f aca="false">G340+G345+G350+G355+G360+G365+G370</f>
        <v>0</v>
      </c>
      <c r="H335" s="32" t="n">
        <f aca="false">H340+H345+H350+H355+H360+H365+H370</f>
        <v>0</v>
      </c>
      <c r="I335" s="32" t="n">
        <f aca="false">I340+I345+I350+I355+I360+I365+I370+I395</f>
        <v>191.025</v>
      </c>
      <c r="J335" s="32" t="n">
        <f aca="false">J340+J345+J350+J355+J360+J365+J370+J375+J380+J385+J390</f>
        <v>2895.54052</v>
      </c>
      <c r="K335" s="32" t="n">
        <f aca="false">K340+K345+K350+K355+K360+K365+K370+K375+K380+K385+K390</f>
        <v>0</v>
      </c>
      <c r="L335" s="33" t="n">
        <f aca="false">L340+L345+L350+L355+L360+L365+L370+L375+L380+L385+L390</f>
        <v>0</v>
      </c>
      <c r="M335" s="32" t="n">
        <f aca="false">M340+M345+M350+M355+M360+M365+M370+M375+M380+M385+M390</f>
        <v>0</v>
      </c>
      <c r="N335" s="32" t="n">
        <f aca="false">N340+N345+N350+N355+N360+N365+N370+N375+N380+N385+N390</f>
        <v>0</v>
      </c>
      <c r="O335" s="32" t="n">
        <f aca="false">O340+O345+O350+O355+O360+O365+O370+O375+O380+O385+O390</f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20.25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32" t="n">
        <f aca="false">F341+F346+F351+F356+F361+F366+F371</f>
        <v>0</v>
      </c>
      <c r="G336" s="32" t="n">
        <f aca="false">G341+G346+G351+G356+G361+G366+G371</f>
        <v>0</v>
      </c>
      <c r="H336" s="32" t="n">
        <f aca="false">H341+H346+H351+H356+H361+H366+H371</f>
        <v>0</v>
      </c>
      <c r="I336" s="32" t="n">
        <f aca="false">I341+I346+I351+I356+I361+I366+I371</f>
        <v>0</v>
      </c>
      <c r="J336" s="32" t="n">
        <f aca="false">J341+J346+J351+J356+J361+J366+J371+J376+J381+J386+J391</f>
        <v>0</v>
      </c>
      <c r="K336" s="32" t="n">
        <f aca="false">K341+K346+K351+K356+K361+K366+K371+K376+K381+K386+K391</f>
        <v>0</v>
      </c>
      <c r="L336" s="33" t="n">
        <f aca="false">L341+L346+L351+L356+L361+L366+L371+L376+L381+L386+L391</f>
        <v>0</v>
      </c>
      <c r="M336" s="32" t="n">
        <f aca="false">M341+M346+M351+M356+M361+M366+M371+M376+M381+M386+M391</f>
        <v>0</v>
      </c>
      <c r="N336" s="32" t="n">
        <f aca="false">N341+N346+N351+N356+N361+N366+N371+N376+N381+N386+N391</f>
        <v>0</v>
      </c>
      <c r="O336" s="32" t="n">
        <f aca="false">O341+O346+O351+O356+O361+O366+O371+O376+O381+O386+O391</f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18" hidden="true" customHeight="true" outlineLevel="0" collapsed="false">
      <c r="A337" s="49" t="s">
        <v>197</v>
      </c>
      <c r="B337" s="43" t="s">
        <v>198</v>
      </c>
      <c r="C337" s="30" t="s">
        <v>195</v>
      </c>
      <c r="D337" s="31" t="s">
        <v>17</v>
      </c>
      <c r="E337" s="32" t="n">
        <f aca="false">F337+G337+H337+I337+J337+K337+M337+L337+N337+O337</f>
        <v>0</v>
      </c>
      <c r="F337" s="32" t="n">
        <f aca="false">F338+F339+F340+F341</f>
        <v>0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0</v>
      </c>
      <c r="L337" s="33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4" t="s">
        <v>33</v>
      </c>
      <c r="Q337" s="34"/>
      <c r="R337" s="34" t="s">
        <v>199</v>
      </c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14.25" hidden="tru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47" t="n"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8" t="n">
        <v>0</v>
      </c>
      <c r="M338" s="47" t="n">
        <v>0</v>
      </c>
      <c r="N338" s="47" t="n">
        <v>0</v>
      </c>
      <c r="O338" s="47" t="n"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17.25" hidden="tru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47" t="n"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8" t="n">
        <v>0</v>
      </c>
      <c r="M339" s="47" t="n">
        <v>0</v>
      </c>
      <c r="N339" s="47" t="n">
        <v>0</v>
      </c>
      <c r="O339" s="47" t="n"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15" hidden="tru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0</v>
      </c>
      <c r="F340" s="47" t="n">
        <v>0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0</v>
      </c>
      <c r="L340" s="48" t="n">
        <v>0</v>
      </c>
      <c r="M340" s="47" t="n">
        <v>0</v>
      </c>
      <c r="N340" s="47" t="n">
        <v>0</v>
      </c>
      <c r="O340" s="47" t="n"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true" customHeight="true" outlineLevel="0" collapsed="false">
      <c r="A341" s="49"/>
      <c r="B341" s="43"/>
      <c r="C341" s="30"/>
      <c r="D341" s="38" t="s">
        <v>22</v>
      </c>
      <c r="E341" s="32" t="n">
        <f aca="false">F341+G341+H341+I341+J341+K341+M341+L341+N341+O341</f>
        <v>0</v>
      </c>
      <c r="F341" s="47" t="n"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8" t="n">
        <v>0</v>
      </c>
      <c r="M341" s="47" t="n">
        <v>0</v>
      </c>
      <c r="N341" s="47" t="n">
        <v>0</v>
      </c>
      <c r="O341" s="47" t="n"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5.75" hidden="false" customHeight="true" outlineLevel="0" collapsed="false">
      <c r="A342" s="49" t="s">
        <v>200</v>
      </c>
      <c r="B342" s="43" t="s">
        <v>201</v>
      </c>
      <c r="C342" s="30" t="s">
        <v>195</v>
      </c>
      <c r="D342" s="31" t="s">
        <v>17</v>
      </c>
      <c r="E342" s="32" t="n">
        <f aca="false">F342+G342+H342+I342+J342+K342+M342+L342+N342+O342</f>
        <v>299.966</v>
      </c>
      <c r="F342" s="32" t="n">
        <f aca="false">F343+F344+F345+F346</f>
        <v>299.966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3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169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5.75" hidden="fals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8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5.75" hidden="fals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8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.75" hidden="fals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299.966</v>
      </c>
      <c r="F345" s="47" t="n">
        <v>299.966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8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15.75" hidden="fals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8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202</v>
      </c>
      <c r="B347" s="43" t="s">
        <v>203</v>
      </c>
      <c r="C347" s="30" t="s">
        <v>195</v>
      </c>
      <c r="D347" s="31" t="s">
        <v>17</v>
      </c>
      <c r="E347" s="32" t="n">
        <f aca="false">F347+G347+H347+I347+J347+K347+M347+L347+N347+O347</f>
        <v>36.15</v>
      </c>
      <c r="F347" s="32" t="n">
        <f aca="false">F348+F349+F350+F351</f>
        <v>36.15</v>
      </c>
      <c r="G347" s="32" t="n">
        <f aca="false">SUM(I347:M347)</f>
        <v>0</v>
      </c>
      <c r="H347" s="32" t="n">
        <f aca="false">SUM(J347:P347)</f>
        <v>0</v>
      </c>
      <c r="I347" s="32" t="n">
        <f aca="false">SUM(K347:Q347)</f>
        <v>0</v>
      </c>
      <c r="J347" s="32" t="n">
        <f aca="false">SUM(M347:R347)</f>
        <v>0</v>
      </c>
      <c r="K347" s="32" t="n">
        <f aca="false">SUM(P347:AI347)</f>
        <v>0</v>
      </c>
      <c r="L347" s="33" t="n">
        <f aca="false">SUM(P347:AI347)</f>
        <v>0</v>
      </c>
      <c r="M347" s="32" t="n">
        <f aca="false">SUM(Q347:AJ347)</f>
        <v>0</v>
      </c>
      <c r="N347" s="32" t="n">
        <f aca="false">SUM(R347:AK347)</f>
        <v>0</v>
      </c>
      <c r="O347" s="32" t="n">
        <f aca="false">SUM(S347:AL347)</f>
        <v>0</v>
      </c>
      <c r="P347" s="34" t="s">
        <v>33</v>
      </c>
      <c r="Q347" s="34"/>
      <c r="R347" s="34" t="s">
        <v>36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50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8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50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8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50" t="s">
        <v>21</v>
      </c>
      <c r="E350" s="32" t="n">
        <f aca="false">F350+G350+H350+I350+J350+K350+M350+L350+N350+O350</f>
        <v>36.15</v>
      </c>
      <c r="F350" s="47" t="n">
        <v>36.15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8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50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8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8" hidden="false" customHeight="true" outlineLevel="0" collapsed="false">
      <c r="A352" s="49" t="s">
        <v>204</v>
      </c>
      <c r="B352" s="43" t="s">
        <v>205</v>
      </c>
      <c r="C352" s="30" t="s">
        <v>195</v>
      </c>
      <c r="D352" s="31" t="s">
        <v>17</v>
      </c>
      <c r="E352" s="32" t="n">
        <f aca="false">F352+G352+H352+I352+J352+K352+M352+L352+N352+O352</f>
        <v>11.2</v>
      </c>
      <c r="F352" s="32" t="n">
        <f aca="false">F353+F354+F355+F356</f>
        <v>11.2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3" t="n">
        <f aca="false">L353+L354+L355+L356</f>
        <v>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4.2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8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7.2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8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11.2</v>
      </c>
      <c r="F355" s="47" t="n">
        <v>11.2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8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20.2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8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20.25" hidden="false" customHeight="true" outlineLevel="0" collapsed="false">
      <c r="A357" s="49" t="s">
        <v>206</v>
      </c>
      <c r="B357" s="43" t="s">
        <v>207</v>
      </c>
      <c r="C357" s="30" t="s">
        <v>195</v>
      </c>
      <c r="D357" s="31" t="s">
        <v>17</v>
      </c>
      <c r="E357" s="32" t="n">
        <f aca="false">F357+G357+H357+I357+J357+K357+M357+L357+N357+O357</f>
        <v>365.26</v>
      </c>
      <c r="F357" s="32" t="n">
        <f aca="false">F358+F359+F360+F361</f>
        <v>365.26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3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20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8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20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8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20.2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365.26</v>
      </c>
      <c r="F360" s="47" t="n">
        <v>365.26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8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8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208</v>
      </c>
      <c r="B362" s="43" t="s">
        <v>209</v>
      </c>
      <c r="C362" s="30" t="s">
        <v>195</v>
      </c>
      <c r="D362" s="31" t="s">
        <v>17</v>
      </c>
      <c r="E362" s="32" t="n">
        <f aca="false">F362+G362+H362+I362+J362+K362+M362+L362+N362+O362</f>
        <v>56.05</v>
      </c>
      <c r="F362" s="32" t="n">
        <f aca="false">F363+F364+F365+F366</f>
        <v>56.05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3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8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8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56.05</v>
      </c>
      <c r="F365" s="47" t="n">
        <v>56.05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8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8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210</v>
      </c>
      <c r="B367" s="43" t="s">
        <v>211</v>
      </c>
      <c r="C367" s="30" t="s">
        <v>195</v>
      </c>
      <c r="D367" s="31" t="s">
        <v>17</v>
      </c>
      <c r="E367" s="32" t="n">
        <f aca="false">F367+G367+H367+I367+J367+K367+M367+L367+N367+O367</f>
        <v>500.7</v>
      </c>
      <c r="F367" s="32" t="n">
        <f aca="false">F368+F369+F370+F371</f>
        <v>500.7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3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8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8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500.7</v>
      </c>
      <c r="F370" s="47" t="n">
        <v>500.7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8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8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212</v>
      </c>
      <c r="B372" s="43" t="s">
        <v>213</v>
      </c>
      <c r="C372" s="30" t="s">
        <v>195</v>
      </c>
      <c r="D372" s="31" t="s">
        <v>17</v>
      </c>
      <c r="E372" s="32" t="n">
        <f aca="false">F372+G372+H372+I372+J372+K372+M372+L372+N372+O372</f>
        <v>2147.14</v>
      </c>
      <c r="F372" s="32" t="n">
        <f aca="false">F373+F374+F375+F376</f>
        <v>0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2147.14</v>
      </c>
      <c r="K372" s="32" t="n">
        <f aca="false">K373+K374+K375+K376</f>
        <v>0</v>
      </c>
      <c r="L372" s="33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/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8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8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2147.14</v>
      </c>
      <c r="F375" s="47" t="n">
        <v>0</v>
      </c>
      <c r="G375" s="47" t="n">
        <v>0</v>
      </c>
      <c r="H375" s="47" t="n">
        <v>0</v>
      </c>
      <c r="I375" s="47" t="n">
        <v>0</v>
      </c>
      <c r="J375" s="47" t="n">
        <v>2147.14</v>
      </c>
      <c r="K375" s="47" t="n">
        <v>0</v>
      </c>
      <c r="L375" s="48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8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214</v>
      </c>
      <c r="B377" s="43" t="s">
        <v>215</v>
      </c>
      <c r="C377" s="30" t="s">
        <v>195</v>
      </c>
      <c r="D377" s="50" t="s">
        <v>17</v>
      </c>
      <c r="E377" s="32" t="n">
        <f aca="false">F377+G377+H377+I377+J377+K377+M377+L377+N377+O377</f>
        <v>71.85552</v>
      </c>
      <c r="F377" s="47" t="n">
        <f aca="false">F378+F379+F380+F381</f>
        <v>0</v>
      </c>
      <c r="G377" s="47" t="n">
        <f aca="false">G378+G379+G380+G381</f>
        <v>0</v>
      </c>
      <c r="H377" s="47" t="n">
        <f aca="false">H378+H379+H380+H381</f>
        <v>0</v>
      </c>
      <c r="I377" s="47" t="n">
        <f aca="false">I378+I379+I380+I381</f>
        <v>0</v>
      </c>
      <c r="J377" s="32" t="n">
        <f aca="false">J378+J379+J380+J381</f>
        <v>71.85552</v>
      </c>
      <c r="K377" s="47" t="n">
        <f aca="false">K378+K379+K380+K381</f>
        <v>0</v>
      </c>
      <c r="L377" s="48" t="n">
        <f aca="false">L378+L379+L380+L381</f>
        <v>0</v>
      </c>
      <c r="M377" s="47" t="n">
        <f aca="false">M378+M379+M380+M381</f>
        <v>0</v>
      </c>
      <c r="N377" s="47" t="n">
        <f aca="false">N378+N379+N380+N381</f>
        <v>0</v>
      </c>
      <c r="O377" s="47" t="n">
        <f aca="false">O378+O379+O380+O381</f>
        <v>0</v>
      </c>
      <c r="P377" s="34" t="s">
        <v>33</v>
      </c>
      <c r="Q377" s="70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8" t="n">
        <v>0</v>
      </c>
      <c r="M378" s="47" t="n">
        <v>0</v>
      </c>
      <c r="N378" s="47" t="n">
        <v>0</v>
      </c>
      <c r="O378" s="47" t="n">
        <v>0</v>
      </c>
      <c r="P378" s="34"/>
      <c r="Q378" s="70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8" t="n">
        <v>0</v>
      </c>
      <c r="M379" s="47" t="n">
        <v>0</v>
      </c>
      <c r="N379" s="47" t="n">
        <v>0</v>
      </c>
      <c r="O379" s="47" t="n">
        <v>0</v>
      </c>
      <c r="P379" s="34"/>
      <c r="Q379" s="70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71.85552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71.85552</v>
      </c>
      <c r="K380" s="47" t="n">
        <v>0</v>
      </c>
      <c r="L380" s="48" t="n">
        <v>0</v>
      </c>
      <c r="M380" s="47" t="n">
        <v>0</v>
      </c>
      <c r="N380" s="47" t="n">
        <v>0</v>
      </c>
      <c r="O380" s="47" t="n">
        <v>0</v>
      </c>
      <c r="P380" s="34"/>
      <c r="Q380" s="70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8" t="n">
        <v>0</v>
      </c>
      <c r="M381" s="47" t="n">
        <v>0</v>
      </c>
      <c r="N381" s="47" t="n">
        <v>0</v>
      </c>
      <c r="O381" s="47" t="n">
        <v>0</v>
      </c>
      <c r="P381" s="34"/>
      <c r="Q381" s="70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216</v>
      </c>
      <c r="B382" s="43" t="s">
        <v>217</v>
      </c>
      <c r="C382" s="30" t="s">
        <v>195</v>
      </c>
      <c r="D382" s="31" t="s">
        <v>17</v>
      </c>
      <c r="E382" s="32" t="n">
        <f aca="false">F382+G382+H382+I382+J382+K382+M382+L382+N382+O382</f>
        <v>538.8</v>
      </c>
      <c r="F382" s="32" t="n">
        <f aca="false">F383+F384+F385+F386</f>
        <v>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538.8</v>
      </c>
      <c r="K382" s="32" t="n">
        <f aca="false">K383+K384+K385+K386</f>
        <v>0</v>
      </c>
      <c r="L382" s="33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0</v>
      </c>
      <c r="O382" s="32" t="n">
        <f aca="false">O383+O384+O385+O386</f>
        <v>0</v>
      </c>
      <c r="P382" s="34" t="s">
        <v>33</v>
      </c>
      <c r="Q382" s="34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8" t="n">
        <v>0</v>
      </c>
      <c r="M383" s="47" t="n">
        <v>0</v>
      </c>
      <c r="N383" s="47" t="n">
        <v>0</v>
      </c>
      <c r="O383" s="47" t="n">
        <v>0</v>
      </c>
      <c r="P383" s="34"/>
      <c r="Q383" s="34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8" t="n">
        <v>0</v>
      </c>
      <c r="M384" s="47" t="n">
        <v>0</v>
      </c>
      <c r="N384" s="47" t="n">
        <v>0</v>
      </c>
      <c r="O384" s="47" t="n">
        <v>0</v>
      </c>
      <c r="P384" s="34"/>
      <c r="Q384" s="34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538.8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538.8</v>
      </c>
      <c r="K385" s="47" t="n">
        <v>0</v>
      </c>
      <c r="L385" s="48" t="n">
        <v>0</v>
      </c>
      <c r="M385" s="47" t="n">
        <v>0</v>
      </c>
      <c r="N385" s="47" t="n">
        <v>0</v>
      </c>
      <c r="O385" s="47" t="n">
        <v>0</v>
      </c>
      <c r="P385" s="34"/>
      <c r="Q385" s="34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8" t="n">
        <v>0</v>
      </c>
      <c r="M386" s="47" t="n">
        <v>0</v>
      </c>
      <c r="N386" s="47" t="n">
        <v>0</v>
      </c>
      <c r="O386" s="47" t="n">
        <v>0</v>
      </c>
      <c r="P386" s="34"/>
      <c r="Q386" s="34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218</v>
      </c>
      <c r="B387" s="43" t="s">
        <v>219</v>
      </c>
      <c r="C387" s="30" t="s">
        <v>195</v>
      </c>
      <c r="D387" s="31" t="s">
        <v>17</v>
      </c>
      <c r="E387" s="32" t="n">
        <f aca="false">F387+G387+H387+I387+J387+K387+M387+L387+N387+O387</f>
        <v>137.745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137.745</v>
      </c>
      <c r="K387" s="32" t="n">
        <f aca="false">K388+K389+K390+K391</f>
        <v>0</v>
      </c>
      <c r="L387" s="33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8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8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137.745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137.745</v>
      </c>
      <c r="K390" s="47" t="n">
        <v>0</v>
      </c>
      <c r="L390" s="48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8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220</v>
      </c>
      <c r="B392" s="43" t="s">
        <v>221</v>
      </c>
      <c r="C392" s="30" t="s">
        <v>222</v>
      </c>
      <c r="D392" s="31" t="s">
        <v>17</v>
      </c>
      <c r="E392" s="32" t="n">
        <f aca="false">F392+G392+H392+I392+J392+K392+M392+L392+N392+O392</f>
        <v>191.025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191.025</v>
      </c>
      <c r="J392" s="32" t="n">
        <f aca="false">J393+J394+J395+J396</f>
        <v>0</v>
      </c>
      <c r="K392" s="32" t="n">
        <f aca="false">K393+K394+K395+K396</f>
        <v>0</v>
      </c>
      <c r="L392" s="33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 t="s">
        <v>36</v>
      </c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8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8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191.025</v>
      </c>
      <c r="F395" s="47" t="n">
        <v>0</v>
      </c>
      <c r="G395" s="47" t="n">
        <v>0</v>
      </c>
      <c r="H395" s="47" t="n">
        <v>0</v>
      </c>
      <c r="I395" s="47" t="n">
        <v>191.025</v>
      </c>
      <c r="J395" s="47" t="n">
        <v>0</v>
      </c>
      <c r="K395" s="47" t="n">
        <v>0</v>
      </c>
      <c r="L395" s="48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8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223</v>
      </c>
      <c r="B397" s="43" t="s">
        <v>224</v>
      </c>
      <c r="C397" s="30" t="s">
        <v>225</v>
      </c>
      <c r="D397" s="31" t="s">
        <v>17</v>
      </c>
      <c r="E397" s="32" t="n">
        <f aca="false">F397+G397+H397+I397+J397+K397+M397+L397+N397+O397</f>
        <v>150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150</v>
      </c>
      <c r="L397" s="33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/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8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8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150</v>
      </c>
      <c r="F400" s="47" t="n"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150</v>
      </c>
      <c r="L400" s="48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8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226</v>
      </c>
      <c r="B402" s="43" t="s">
        <v>227</v>
      </c>
      <c r="C402" s="30" t="s">
        <v>228</v>
      </c>
      <c r="D402" s="31" t="s">
        <v>17</v>
      </c>
      <c r="E402" s="32" t="n">
        <f aca="false">F402+G402+H402+I402+J402+K402+M402+L402+N402+O402</f>
        <v>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50</v>
      </c>
      <c r="L402" s="33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8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8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50</v>
      </c>
      <c r="L405" s="48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8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229</v>
      </c>
      <c r="B407" s="43" t="s">
        <v>230</v>
      </c>
      <c r="C407" s="30" t="s">
        <v>231</v>
      </c>
      <c r="D407" s="31" t="s">
        <v>17</v>
      </c>
      <c r="E407" s="32" t="n">
        <f aca="false">F407+G407+H407+I407+J407+K407+M407+L407+N407+O407</f>
        <v>285.6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285.6</v>
      </c>
      <c r="L407" s="33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8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8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285.6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285.6</v>
      </c>
      <c r="L410" s="48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8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232</v>
      </c>
      <c r="B412" s="43" t="s">
        <v>233</v>
      </c>
      <c r="C412" s="30" t="s">
        <v>234</v>
      </c>
      <c r="D412" s="31" t="s">
        <v>17</v>
      </c>
      <c r="E412" s="32" t="n">
        <f aca="false">F412+G412+H412+I412+J412+K412+M412+L412+N412+O412</f>
        <v>14.4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14.4</v>
      </c>
      <c r="L412" s="33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8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8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14.4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14.4</v>
      </c>
      <c r="L415" s="48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8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235</v>
      </c>
      <c r="B417" s="43" t="s">
        <v>236</v>
      </c>
      <c r="C417" s="30" t="s">
        <v>195</v>
      </c>
      <c r="D417" s="31" t="s">
        <v>17</v>
      </c>
      <c r="E417" s="32" t="n">
        <f aca="false">F417+G417+H417+I417+J417+K417+M417+L417+N417+O417</f>
        <v>224.5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3" t="n">
        <f aca="false">L418+L419+L420+L421</f>
        <v>224.5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8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8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224.5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0</v>
      </c>
      <c r="L420" s="48" t="n">
        <v>224.5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8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1" hidden="false" customHeight="true" outlineLevel="0" collapsed="false">
      <c r="A422" s="57" t="s">
        <v>237</v>
      </c>
      <c r="B422" s="71" t="s">
        <v>238</v>
      </c>
      <c r="C422" s="58" t="s">
        <v>239</v>
      </c>
      <c r="D422" s="31" t="s">
        <v>17</v>
      </c>
      <c r="E422" s="32" t="n">
        <f aca="false">F422+G422+H422+I422+J422+K422+M422+L422+N422+O422</f>
        <v>0</v>
      </c>
      <c r="F422" s="32" t="n">
        <f aca="false">F427+F432</f>
        <v>0</v>
      </c>
      <c r="G422" s="32" t="n">
        <f aca="false">G427+G432</f>
        <v>0</v>
      </c>
      <c r="H422" s="32" t="n">
        <f aca="false">H427+H432</f>
        <v>0</v>
      </c>
      <c r="I422" s="32" t="n">
        <f aca="false">I427+I432</f>
        <v>0</v>
      </c>
      <c r="J422" s="32" t="n">
        <f aca="false">J427+J432</f>
        <v>0</v>
      </c>
      <c r="K422" s="32" t="n">
        <f aca="false">K427+K432</f>
        <v>0</v>
      </c>
      <c r="L422" s="33" t="n">
        <f aca="false">L427+L432</f>
        <v>0</v>
      </c>
      <c r="M422" s="32" t="n">
        <f aca="false">M427+M432</f>
        <v>0</v>
      </c>
      <c r="N422" s="32" t="n">
        <f aca="false">N427+N432</f>
        <v>0</v>
      </c>
      <c r="O422" s="32" t="n">
        <f aca="false">O427+O432</f>
        <v>0</v>
      </c>
      <c r="P422" s="34"/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1" hidden="false" customHeight="true" outlineLevel="0" collapsed="false">
      <c r="A423" s="57"/>
      <c r="B423" s="71"/>
      <c r="C423" s="58"/>
      <c r="D423" s="59" t="s">
        <v>19</v>
      </c>
      <c r="E423" s="32" t="n">
        <f aca="false">F423+G423+H423+I423+J423+K423+M423+L423+N423+O423</f>
        <v>0</v>
      </c>
      <c r="F423" s="32" t="n">
        <f aca="false">F428+F433</f>
        <v>0</v>
      </c>
      <c r="G423" s="32" t="n">
        <f aca="false">G428+G433</f>
        <v>0</v>
      </c>
      <c r="H423" s="32" t="n">
        <f aca="false">H428+H433</f>
        <v>0</v>
      </c>
      <c r="I423" s="32" t="n">
        <f aca="false">I428+I433</f>
        <v>0</v>
      </c>
      <c r="J423" s="32" t="n">
        <f aca="false">J428+J433</f>
        <v>0</v>
      </c>
      <c r="K423" s="32" t="n">
        <f aca="false">K428+K433</f>
        <v>0</v>
      </c>
      <c r="L423" s="33" t="n">
        <f aca="false">L428+L433</f>
        <v>0</v>
      </c>
      <c r="M423" s="32" t="n">
        <f aca="false">M428+M433</f>
        <v>0</v>
      </c>
      <c r="N423" s="32" t="n">
        <f aca="false">N428+N433</f>
        <v>0</v>
      </c>
      <c r="O423" s="32" t="n">
        <f aca="false">O428+O433</f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1" hidden="false" customHeight="true" outlineLevel="0" collapsed="false">
      <c r="A424" s="57"/>
      <c r="B424" s="71"/>
      <c r="C424" s="58"/>
      <c r="D424" s="59" t="s">
        <v>20</v>
      </c>
      <c r="E424" s="32" t="n">
        <f aca="false">F424+G424+H424+I424+J424+K424+M424+L424+N424+O424</f>
        <v>0</v>
      </c>
      <c r="F424" s="32" t="n">
        <f aca="false">F429+F434</f>
        <v>0</v>
      </c>
      <c r="G424" s="32" t="n">
        <f aca="false">G429+G434</f>
        <v>0</v>
      </c>
      <c r="H424" s="32" t="n">
        <f aca="false">H429+H434</f>
        <v>0</v>
      </c>
      <c r="I424" s="32" t="n">
        <f aca="false">I429+I434</f>
        <v>0</v>
      </c>
      <c r="J424" s="32" t="n">
        <f aca="false">J429+J434</f>
        <v>0</v>
      </c>
      <c r="K424" s="32" t="n">
        <f aca="false">K429+K434</f>
        <v>0</v>
      </c>
      <c r="L424" s="33" t="n">
        <f aca="false">L429+L434</f>
        <v>0</v>
      </c>
      <c r="M424" s="32" t="n">
        <f aca="false">M429+M434</f>
        <v>0</v>
      </c>
      <c r="N424" s="32" t="n">
        <f aca="false">N429+N434</f>
        <v>0</v>
      </c>
      <c r="O424" s="32" t="n">
        <f aca="false">O429+O434</f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1" hidden="false" customHeight="true" outlineLevel="0" collapsed="false">
      <c r="A425" s="57"/>
      <c r="B425" s="71"/>
      <c r="C425" s="58"/>
      <c r="D425" s="59" t="s">
        <v>21</v>
      </c>
      <c r="E425" s="32" t="n">
        <f aca="false">F425+G425+H425+I425+J425+K425+M425+L425+N425+O425</f>
        <v>0</v>
      </c>
      <c r="F425" s="32" t="n">
        <f aca="false">F430+F435</f>
        <v>0</v>
      </c>
      <c r="G425" s="32" t="n">
        <f aca="false">G430+G435</f>
        <v>0</v>
      </c>
      <c r="H425" s="32" t="n">
        <f aca="false">H430+H435</f>
        <v>0</v>
      </c>
      <c r="I425" s="32" t="n">
        <f aca="false">I430+I435</f>
        <v>0</v>
      </c>
      <c r="J425" s="32" t="n">
        <f aca="false">J430+J435</f>
        <v>0</v>
      </c>
      <c r="K425" s="32" t="n">
        <f aca="false">K430+K435</f>
        <v>0</v>
      </c>
      <c r="L425" s="33" t="n">
        <f aca="false">L430+L435</f>
        <v>0</v>
      </c>
      <c r="M425" s="32" t="n">
        <f aca="false">M430+M435</f>
        <v>0</v>
      </c>
      <c r="N425" s="32" t="n">
        <f aca="false">N430+N435</f>
        <v>0</v>
      </c>
      <c r="O425" s="32" t="n">
        <f aca="false">O430+O435</f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1" hidden="false" customHeight="true" outlineLevel="0" collapsed="false">
      <c r="A426" s="57"/>
      <c r="B426" s="71"/>
      <c r="C426" s="58"/>
      <c r="D426" s="59" t="s">
        <v>22</v>
      </c>
      <c r="E426" s="32" t="n">
        <f aca="false">F426+G426+H426+I426+J426+K426+M426+L426+N426+O426</f>
        <v>0</v>
      </c>
      <c r="F426" s="32" t="n">
        <f aca="false">F431+F436</f>
        <v>0</v>
      </c>
      <c r="G426" s="32" t="n">
        <f aca="false">G431+G436</f>
        <v>0</v>
      </c>
      <c r="H426" s="32" t="n">
        <f aca="false">H431+H436</f>
        <v>0</v>
      </c>
      <c r="I426" s="32" t="n">
        <f aca="false">I431+I436</f>
        <v>0</v>
      </c>
      <c r="J426" s="32" t="n">
        <f aca="false">J431+J436</f>
        <v>0</v>
      </c>
      <c r="K426" s="32" t="n">
        <f aca="false">K431+K436</f>
        <v>0</v>
      </c>
      <c r="L426" s="33" t="n">
        <f aca="false">L431+L436</f>
        <v>0</v>
      </c>
      <c r="M426" s="32" t="n">
        <f aca="false">M431+M436</f>
        <v>0</v>
      </c>
      <c r="N426" s="32" t="n">
        <f aca="false">N431+N436</f>
        <v>0</v>
      </c>
      <c r="O426" s="32" t="n">
        <f aca="false">O431+O436</f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15.75" hidden="false" customHeight="true" outlineLevel="0" collapsed="false">
      <c r="A427" s="49" t="s">
        <v>240</v>
      </c>
      <c r="B427" s="43" t="s">
        <v>241</v>
      </c>
      <c r="C427" s="30"/>
      <c r="D427" s="31" t="s">
        <v>17</v>
      </c>
      <c r="E427" s="32" t="n">
        <f aca="false">F427+G427+H427+I427+J427+K427+M427+L427+N427+O427</f>
        <v>0</v>
      </c>
      <c r="F427" s="32" t="n">
        <f aca="false">F428+F429+F430+F431</f>
        <v>0</v>
      </c>
      <c r="G427" s="32" t="n">
        <f aca="false">G428+G429+G430+G431</f>
        <v>0</v>
      </c>
      <c r="H427" s="32" t="n">
        <f aca="false">H428+H429+H430+H431</f>
        <v>0</v>
      </c>
      <c r="I427" s="32" t="n">
        <f aca="false">I428+I429+I430+I431</f>
        <v>0</v>
      </c>
      <c r="J427" s="32" t="n">
        <f aca="false">J428+J429+J430+J431</f>
        <v>0</v>
      </c>
      <c r="K427" s="32" t="n">
        <f aca="false">K428+K429+K430+K431</f>
        <v>0</v>
      </c>
      <c r="L427" s="33" t="n">
        <f aca="false">L428+L429+L430+L431</f>
        <v>0</v>
      </c>
      <c r="M427" s="32" t="n">
        <f aca="false">M428+M429+M430+M431</f>
        <v>0</v>
      </c>
      <c r="N427" s="32" t="n">
        <f aca="false">N428+N429+N430+N431</f>
        <v>0</v>
      </c>
      <c r="O427" s="32" t="n">
        <f aca="false">O428+O429+O430+O431</f>
        <v>0</v>
      </c>
      <c r="P427" s="72" t="s">
        <v>242</v>
      </c>
      <c r="Q427" s="72" t="s">
        <v>243</v>
      </c>
      <c r="R427" s="72" t="s">
        <v>244</v>
      </c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15.75" hidden="false" customHeight="true" outlineLevel="0" collapsed="false">
      <c r="A428" s="49"/>
      <c r="B428" s="43"/>
      <c r="C428" s="30"/>
      <c r="D428" s="50" t="s">
        <v>19</v>
      </c>
      <c r="E428" s="32" t="n">
        <f aca="false">F428+G428+H428+I428+J428+K428+M428+L428+N428+O428</f>
        <v>0</v>
      </c>
      <c r="F428" s="47" t="n"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8" t="n">
        <v>0</v>
      </c>
      <c r="M428" s="47" t="n">
        <v>0</v>
      </c>
      <c r="N428" s="47" t="n">
        <v>0</v>
      </c>
      <c r="O428" s="47" t="n">
        <v>0</v>
      </c>
      <c r="P428" s="72"/>
      <c r="Q428" s="72"/>
      <c r="R428" s="72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15.75" hidden="false" customHeight="true" outlineLevel="0" collapsed="false">
      <c r="A429" s="49"/>
      <c r="B429" s="43"/>
      <c r="C429" s="30"/>
      <c r="D429" s="50" t="s">
        <v>20</v>
      </c>
      <c r="E429" s="32" t="n">
        <f aca="false">F429+G429+H429+I429+J429+K429+M429+L429+N429+O429</f>
        <v>0</v>
      </c>
      <c r="F429" s="47" t="n"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8" t="n">
        <v>0</v>
      </c>
      <c r="M429" s="47" t="n">
        <v>0</v>
      </c>
      <c r="N429" s="47" t="n">
        <v>0</v>
      </c>
      <c r="O429" s="47" t="n">
        <v>0</v>
      </c>
      <c r="P429" s="72"/>
      <c r="Q429" s="72"/>
      <c r="R429" s="72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15.75" hidden="false" customHeight="true" outlineLevel="0" collapsed="false">
      <c r="A430" s="49"/>
      <c r="B430" s="43"/>
      <c r="C430" s="30"/>
      <c r="D430" s="50" t="s">
        <v>21</v>
      </c>
      <c r="E430" s="32" t="n">
        <f aca="false">F430+G430+H430+I430+J430+K430+M430+L430+N430+O430</f>
        <v>0</v>
      </c>
      <c r="F430" s="47" t="n">
        <v>0</v>
      </c>
      <c r="G430" s="47" t="n">
        <v>0</v>
      </c>
      <c r="H430" s="47" t="n">
        <v>0</v>
      </c>
      <c r="I430" s="47" t="n">
        <v>0</v>
      </c>
      <c r="J430" s="47" t="n">
        <v>0</v>
      </c>
      <c r="K430" s="47" t="n">
        <v>0</v>
      </c>
      <c r="L430" s="48" t="n">
        <v>0</v>
      </c>
      <c r="M430" s="47" t="n">
        <v>0</v>
      </c>
      <c r="N430" s="47" t="n">
        <v>0</v>
      </c>
      <c r="O430" s="47" t="n">
        <v>0</v>
      </c>
      <c r="P430" s="72"/>
      <c r="Q430" s="72"/>
      <c r="R430" s="72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15.75" hidden="false" customHeight="true" outlineLevel="0" collapsed="false">
      <c r="A431" s="49"/>
      <c r="B431" s="43"/>
      <c r="C431" s="30"/>
      <c r="D431" s="50" t="s">
        <v>22</v>
      </c>
      <c r="E431" s="32" t="n">
        <f aca="false">F431+G431+H431+I431+J431+K431+M431+L431+N431+O431</f>
        <v>0</v>
      </c>
      <c r="F431" s="47" t="n"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8" t="n">
        <v>0</v>
      </c>
      <c r="M431" s="47" t="n">
        <v>0</v>
      </c>
      <c r="N431" s="47" t="n">
        <v>0</v>
      </c>
      <c r="O431" s="47" t="n">
        <v>0</v>
      </c>
      <c r="P431" s="72"/>
      <c r="Q431" s="72"/>
      <c r="R431" s="72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6.5" hidden="false" customHeight="true" outlineLevel="0" collapsed="false">
      <c r="A432" s="49" t="s">
        <v>245</v>
      </c>
      <c r="B432" s="43" t="s">
        <v>246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F437+F442+F447</f>
        <v>0</v>
      </c>
      <c r="G432" s="32" t="n">
        <f aca="false">G437+G442+G447</f>
        <v>0</v>
      </c>
      <c r="H432" s="32" t="n">
        <f aca="false">H437+H442+H447</f>
        <v>0</v>
      </c>
      <c r="I432" s="32" t="n">
        <f aca="false">I437+I442+I447</f>
        <v>0</v>
      </c>
      <c r="J432" s="32" t="n">
        <f aca="false">J437+J442+J447</f>
        <v>0</v>
      </c>
      <c r="K432" s="32" t="n">
        <f aca="false">K437+K442+K447</f>
        <v>0</v>
      </c>
      <c r="L432" s="33" t="n">
        <f aca="false">L437+L442+L447</f>
        <v>0</v>
      </c>
      <c r="M432" s="32" t="n">
        <f aca="false">M437+M442+M447</f>
        <v>0</v>
      </c>
      <c r="N432" s="32" t="n">
        <f aca="false">N437+N442+N447</f>
        <v>0</v>
      </c>
      <c r="O432" s="32" t="n">
        <f aca="false">O437+O442+O447</f>
        <v>0</v>
      </c>
      <c r="P432" s="34" t="s">
        <v>242</v>
      </c>
      <c r="Q432" s="34" t="s">
        <v>247</v>
      </c>
      <c r="R432" s="34"/>
      <c r="S432" s="73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6.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f aca="false">F438+F443+F448</f>
        <v>0</v>
      </c>
      <c r="G433" s="47" t="n">
        <f aca="false">G438+G443+G448</f>
        <v>0</v>
      </c>
      <c r="H433" s="47" t="n">
        <f aca="false">H438+H443+H448</f>
        <v>0</v>
      </c>
      <c r="I433" s="47" t="n">
        <f aca="false">I438+I443+I448</f>
        <v>0</v>
      </c>
      <c r="J433" s="47" t="n">
        <f aca="false">J438+J443+J448</f>
        <v>0</v>
      </c>
      <c r="K433" s="47" t="n">
        <f aca="false">K438+K443+K448</f>
        <v>0</v>
      </c>
      <c r="L433" s="48" t="n">
        <f aca="false">L438+L443+L448</f>
        <v>0</v>
      </c>
      <c r="M433" s="47" t="n">
        <f aca="false">M438+M443+M448</f>
        <v>0</v>
      </c>
      <c r="N433" s="47" t="n">
        <f aca="false">N438+N443+N448</f>
        <v>0</v>
      </c>
      <c r="O433" s="47" t="n">
        <f aca="false">O438+O443+O448</f>
        <v>0</v>
      </c>
      <c r="P433" s="34"/>
      <c r="Q433" s="34"/>
      <c r="R433" s="34"/>
      <c r="S433" s="73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6.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f aca="false">F439+F444+F449</f>
        <v>0</v>
      </c>
      <c r="G434" s="47" t="n">
        <f aca="false">G439+G444+G449</f>
        <v>0</v>
      </c>
      <c r="H434" s="47" t="n">
        <f aca="false">H439+H444+H449</f>
        <v>0</v>
      </c>
      <c r="I434" s="47" t="n">
        <f aca="false">I439+I444+I449</f>
        <v>0</v>
      </c>
      <c r="J434" s="47" t="n">
        <f aca="false">J439+J444+J449</f>
        <v>0</v>
      </c>
      <c r="K434" s="47" t="n">
        <f aca="false">K439+K444+K449</f>
        <v>0</v>
      </c>
      <c r="L434" s="48" t="n">
        <f aca="false">L439+L444+L449</f>
        <v>0</v>
      </c>
      <c r="M434" s="47" t="n">
        <f aca="false">M439+M444+M449</f>
        <v>0</v>
      </c>
      <c r="N434" s="47" t="n">
        <f aca="false">N439+N444+N449</f>
        <v>0</v>
      </c>
      <c r="O434" s="47" t="n">
        <f aca="false">O439+O444+O449</f>
        <v>0</v>
      </c>
      <c r="P434" s="34"/>
      <c r="Q434" s="34"/>
      <c r="R434" s="34"/>
      <c r="S434" s="73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6.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f aca="false">F440+F445+F450</f>
        <v>0</v>
      </c>
      <c r="G435" s="47" t="n">
        <f aca="false">G440+G445+G450</f>
        <v>0</v>
      </c>
      <c r="H435" s="47" t="n">
        <f aca="false">H440+H445+H450</f>
        <v>0</v>
      </c>
      <c r="I435" s="47" t="n">
        <f aca="false">I440+I445+I450</f>
        <v>0</v>
      </c>
      <c r="J435" s="47" t="n">
        <f aca="false">J440+J445+J450</f>
        <v>0</v>
      </c>
      <c r="K435" s="47" t="n">
        <f aca="false">K440+K445+K450</f>
        <v>0</v>
      </c>
      <c r="L435" s="48" t="n">
        <f aca="false">L440+L445+L450</f>
        <v>0</v>
      </c>
      <c r="M435" s="47" t="n">
        <f aca="false">M440+M445+M450</f>
        <v>0</v>
      </c>
      <c r="N435" s="47" t="n">
        <f aca="false">N440+N445+N450</f>
        <v>0</v>
      </c>
      <c r="O435" s="47" t="n">
        <f aca="false">O440+O445+O450</f>
        <v>0</v>
      </c>
      <c r="P435" s="34"/>
      <c r="Q435" s="34"/>
      <c r="R435" s="34"/>
      <c r="S435" s="73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6.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f aca="false">F441+F446+F451</f>
        <v>0</v>
      </c>
      <c r="G436" s="47" t="n">
        <f aca="false">G441+G446+G451</f>
        <v>0</v>
      </c>
      <c r="H436" s="47" t="n">
        <f aca="false">H441+H446+H451</f>
        <v>0</v>
      </c>
      <c r="I436" s="47" t="n">
        <f aca="false">I441+I446+I451</f>
        <v>0</v>
      </c>
      <c r="J436" s="47" t="n">
        <f aca="false">J441+J446+J451</f>
        <v>0</v>
      </c>
      <c r="K436" s="47" t="n">
        <f aca="false">K441+K446+K451</f>
        <v>0</v>
      </c>
      <c r="L436" s="48" t="n">
        <f aca="false">L441+L446+L451</f>
        <v>0</v>
      </c>
      <c r="M436" s="47" t="n">
        <f aca="false">M441+M446+M451</f>
        <v>0</v>
      </c>
      <c r="N436" s="47" t="n">
        <f aca="false">N441+N446+N451</f>
        <v>0</v>
      </c>
      <c r="O436" s="47" t="n">
        <f aca="false">O441+O446+O451</f>
        <v>0</v>
      </c>
      <c r="P436" s="34"/>
      <c r="Q436" s="34"/>
      <c r="R436" s="34"/>
      <c r="S436" s="73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true" customHeight="true" outlineLevel="0" collapsed="false">
      <c r="A437" s="49" t="s">
        <v>248</v>
      </c>
      <c r="B437" s="43" t="s">
        <v>249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F438+F439+F440+F441</f>
        <v>0</v>
      </c>
      <c r="G437" s="32" t="n">
        <f aca="false">G438+G439+G440+G441</f>
        <v>0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0</v>
      </c>
      <c r="K437" s="32" t="n">
        <f aca="false">K438+K439+K440+K441</f>
        <v>0</v>
      </c>
      <c r="L437" s="33" t="n">
        <f aca="false">L438+L439+L440+L441</f>
        <v>0</v>
      </c>
      <c r="M437" s="32" t="n">
        <f aca="false">M438+M439+M440+M441</f>
        <v>0</v>
      </c>
      <c r="N437" s="32" t="n">
        <f aca="false">N438+N439+N440+N441</f>
        <v>0</v>
      </c>
      <c r="O437" s="32" t="n">
        <f aca="false">O438+O439+O440+O441</f>
        <v>0</v>
      </c>
      <c r="P437" s="34" t="s">
        <v>242</v>
      </c>
      <c r="Q437" s="34"/>
      <c r="R437" s="34"/>
      <c r="S437" s="36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tru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8" t="n">
        <v>0</v>
      </c>
      <c r="M438" s="47" t="n">
        <v>0</v>
      </c>
      <c r="N438" s="47" t="n">
        <v>0</v>
      </c>
      <c r="O438" s="47" t="n">
        <v>0</v>
      </c>
      <c r="P438" s="34"/>
      <c r="Q438" s="34"/>
      <c r="R438" s="34"/>
      <c r="S438" s="36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tru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8" t="n">
        <v>0</v>
      </c>
      <c r="M439" s="47" t="n">
        <v>0</v>
      </c>
      <c r="N439" s="47" t="n">
        <v>0</v>
      </c>
      <c r="O439" s="47" t="n">
        <v>0</v>
      </c>
      <c r="P439" s="34"/>
      <c r="Q439" s="34"/>
      <c r="R439" s="34"/>
      <c r="S439" s="36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tru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v>0</v>
      </c>
      <c r="G440" s="47" t="n">
        <v>0</v>
      </c>
      <c r="H440" s="47" t="n">
        <v>0</v>
      </c>
      <c r="I440" s="47" t="n">
        <v>0</v>
      </c>
      <c r="J440" s="47" t="n">
        <v>0</v>
      </c>
      <c r="K440" s="47" t="n">
        <v>0</v>
      </c>
      <c r="L440" s="48" t="n">
        <v>0</v>
      </c>
      <c r="M440" s="47" t="n">
        <v>0</v>
      </c>
      <c r="N440" s="47" t="n">
        <v>0</v>
      </c>
      <c r="O440" s="47" t="n">
        <v>0</v>
      </c>
      <c r="P440" s="34"/>
      <c r="Q440" s="34"/>
      <c r="R440" s="34"/>
      <c r="S440" s="36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tru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8" t="n">
        <v>0</v>
      </c>
      <c r="M441" s="47" t="n">
        <v>0</v>
      </c>
      <c r="N441" s="47" t="n">
        <v>0</v>
      </c>
      <c r="O441" s="47" t="n">
        <v>0</v>
      </c>
      <c r="P441" s="34"/>
      <c r="Q441" s="34"/>
      <c r="R441" s="34"/>
      <c r="S441" s="36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250</v>
      </c>
      <c r="B442" s="43" t="s">
        <v>251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3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8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8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8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8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252</v>
      </c>
      <c r="B447" s="43" t="s">
        <v>253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3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8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8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8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8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false" customHeight="true" outlineLevel="0" collapsed="false">
      <c r="A452" s="57" t="s">
        <v>254</v>
      </c>
      <c r="B452" s="71" t="s">
        <v>255</v>
      </c>
      <c r="C452" s="58" t="s">
        <v>256</v>
      </c>
      <c r="D452" s="31" t="s">
        <v>17</v>
      </c>
      <c r="E452" s="32" t="n">
        <f aca="false">F452+G452+H452+I452+J452+K452+M452+L452+N452+O452</f>
        <v>10266.64</v>
      </c>
      <c r="F452" s="32" t="n">
        <v>0</v>
      </c>
      <c r="G452" s="32" t="n">
        <v>0</v>
      </c>
      <c r="H452" s="32" t="n">
        <v>0</v>
      </c>
      <c r="I452" s="32" t="n">
        <v>0</v>
      </c>
      <c r="J452" s="32" t="n">
        <f aca="false">SUM(J453:J456)</f>
        <v>266.64</v>
      </c>
      <c r="K452" s="32" t="n">
        <f aca="false">SUM(K453:K456)</f>
        <v>10000</v>
      </c>
      <c r="L452" s="33" t="n">
        <f aca="false">SUM(L453:L456)</f>
        <v>0</v>
      </c>
      <c r="M452" s="32" t="n">
        <f aca="false">SUM(M453:M456)</f>
        <v>0</v>
      </c>
      <c r="N452" s="32" t="n">
        <f aca="false">SUM(N453:N456)</f>
        <v>0</v>
      </c>
      <c r="O452" s="32" t="n">
        <f aca="false">SUM(O453:O456)</f>
        <v>0</v>
      </c>
      <c r="P452" s="34" t="s">
        <v>33</v>
      </c>
      <c r="Q452" s="34"/>
      <c r="R452" s="34" t="s">
        <v>36</v>
      </c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false" customHeight="true" outlineLevel="0" collapsed="false">
      <c r="A453" s="57"/>
      <c r="B453" s="71"/>
      <c r="C453" s="58"/>
      <c r="D453" s="50" t="s">
        <v>19</v>
      </c>
      <c r="E453" s="32" t="n">
        <f aca="false">F453+G453+H453+I453+J453+K453+M453+L453+N453+O453</f>
        <v>10261.36533</v>
      </c>
      <c r="F453" s="32" t="n">
        <v>0</v>
      </c>
      <c r="G453" s="32" t="n">
        <v>0</v>
      </c>
      <c r="H453" s="32" t="n">
        <v>0</v>
      </c>
      <c r="I453" s="32" t="n">
        <v>0</v>
      </c>
      <c r="J453" s="32" t="n">
        <f aca="false">J458</f>
        <v>261.36533</v>
      </c>
      <c r="K453" s="32" t="n">
        <f aca="false">K458+K463</f>
        <v>10000</v>
      </c>
      <c r="L453" s="33" t="n">
        <v>0</v>
      </c>
      <c r="M453" s="32" t="n">
        <v>0</v>
      </c>
      <c r="N453" s="32" t="n">
        <v>0</v>
      </c>
      <c r="O453" s="32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false" customHeight="true" outlineLevel="0" collapsed="false">
      <c r="A454" s="57"/>
      <c r="B454" s="71"/>
      <c r="C454" s="58"/>
      <c r="D454" s="50" t="s">
        <v>20</v>
      </c>
      <c r="E454" s="32" t="n">
        <f aca="false">F454+G454+H454+I454+J454+K454+M454+L454+N454+O454</f>
        <v>2.63467</v>
      </c>
      <c r="F454" s="32" t="n">
        <v>0</v>
      </c>
      <c r="G454" s="32" t="n">
        <v>0</v>
      </c>
      <c r="H454" s="32" t="n">
        <v>0</v>
      </c>
      <c r="I454" s="32" t="n">
        <v>0</v>
      </c>
      <c r="J454" s="32" t="n">
        <f aca="false">J459</f>
        <v>2.63467</v>
      </c>
      <c r="K454" s="32" t="n">
        <f aca="false">K459+K464</f>
        <v>0</v>
      </c>
      <c r="L454" s="33" t="n">
        <v>0</v>
      </c>
      <c r="M454" s="32" t="n">
        <v>0</v>
      </c>
      <c r="N454" s="32" t="n">
        <v>0</v>
      </c>
      <c r="O454" s="32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false" customHeight="true" outlineLevel="0" collapsed="false">
      <c r="A455" s="57"/>
      <c r="B455" s="71"/>
      <c r="C455" s="58"/>
      <c r="D455" s="50" t="s">
        <v>21</v>
      </c>
      <c r="E455" s="32" t="n">
        <f aca="false">F455+G455+H455+I455+J455+K455+M455+L455+N455+O455</f>
        <v>2.64</v>
      </c>
      <c r="F455" s="32" t="n">
        <v>0</v>
      </c>
      <c r="G455" s="32" t="n">
        <v>0</v>
      </c>
      <c r="H455" s="32" t="n">
        <v>0</v>
      </c>
      <c r="I455" s="32" t="n">
        <v>0</v>
      </c>
      <c r="J455" s="32" t="n">
        <f aca="false">J460</f>
        <v>2.64</v>
      </c>
      <c r="K455" s="32" t="n">
        <f aca="false">K460+K465</f>
        <v>0</v>
      </c>
      <c r="L455" s="33" t="n">
        <v>0</v>
      </c>
      <c r="M455" s="32" t="n">
        <v>0</v>
      </c>
      <c r="N455" s="32" t="n">
        <v>0</v>
      </c>
      <c r="O455" s="32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false" customHeight="true" outlineLevel="0" collapsed="false">
      <c r="A456" s="57"/>
      <c r="B456" s="71"/>
      <c r="C456" s="58"/>
      <c r="D456" s="50" t="s">
        <v>22</v>
      </c>
      <c r="E456" s="32" t="n">
        <f aca="false">F456+G456+H456+I456+J456+K456+M456+L456+N456+O456</f>
        <v>0</v>
      </c>
      <c r="F456" s="32" t="n">
        <v>0</v>
      </c>
      <c r="G456" s="32" t="n">
        <v>0</v>
      </c>
      <c r="H456" s="32" t="n">
        <v>0</v>
      </c>
      <c r="I456" s="32" t="n">
        <v>0</v>
      </c>
      <c r="J456" s="32" t="n">
        <f aca="false">J461</f>
        <v>0</v>
      </c>
      <c r="K456" s="32" t="n">
        <f aca="false">K461+K466</f>
        <v>0</v>
      </c>
      <c r="L456" s="33" t="n">
        <v>0</v>
      </c>
      <c r="M456" s="32" t="n">
        <v>0</v>
      </c>
      <c r="N456" s="32" t="n">
        <v>0</v>
      </c>
      <c r="O456" s="32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4" t="s">
        <v>257</v>
      </c>
      <c r="B457" s="74" t="s">
        <v>258</v>
      </c>
      <c r="C457" s="75" t="s">
        <v>259</v>
      </c>
      <c r="D457" s="59" t="s">
        <v>17</v>
      </c>
      <c r="E457" s="32" t="n">
        <f aca="false">F457+G457+H457+I457+J457+K457+M457+L457+N457+O457</f>
        <v>266.64</v>
      </c>
      <c r="F457" s="32" t="n">
        <f aca="false">F458+F459+F460+F461</f>
        <v>0</v>
      </c>
      <c r="G457" s="32" t="n">
        <f aca="false">G458+G459+G460+G461</f>
        <v>0</v>
      </c>
      <c r="H457" s="32" t="n">
        <f aca="false">H458+H459+H460+H461</f>
        <v>0</v>
      </c>
      <c r="I457" s="32" t="n">
        <f aca="false">I458+I459+I460+I461</f>
        <v>0</v>
      </c>
      <c r="J457" s="32" t="n">
        <f aca="false">J458+J459+J460+J461</f>
        <v>266.64</v>
      </c>
      <c r="K457" s="32" t="n">
        <f aca="false">K458+K459+K460+K461</f>
        <v>0</v>
      </c>
      <c r="L457" s="33" t="n">
        <f aca="false">L458+L459+L460+L461</f>
        <v>0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4" t="s">
        <v>260</v>
      </c>
      <c r="Q457" s="28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4"/>
      <c r="B458" s="74"/>
      <c r="C458" s="75"/>
      <c r="D458" s="59" t="s">
        <v>19</v>
      </c>
      <c r="E458" s="32" t="n">
        <f aca="false">F458+G458+H458+I458+J458+K458+M458+L458+N458+O458</f>
        <v>261.36533</v>
      </c>
      <c r="F458" s="47" t="n">
        <v>0</v>
      </c>
      <c r="G458" s="47" t="n">
        <v>0</v>
      </c>
      <c r="H458" s="47" t="n">
        <v>0</v>
      </c>
      <c r="I458" s="47" t="n">
        <v>0</v>
      </c>
      <c r="J458" s="47" t="n">
        <v>261.36533</v>
      </c>
      <c r="K458" s="47" t="n">
        <v>0</v>
      </c>
      <c r="L458" s="48" t="n">
        <v>0</v>
      </c>
      <c r="M458" s="47" t="n">
        <v>0</v>
      </c>
      <c r="N458" s="47" t="n">
        <v>0</v>
      </c>
      <c r="O458" s="47" t="n">
        <v>0</v>
      </c>
      <c r="P458" s="34"/>
      <c r="Q458" s="28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4"/>
      <c r="B459" s="74"/>
      <c r="C459" s="75"/>
      <c r="D459" s="59" t="s">
        <v>20</v>
      </c>
      <c r="E459" s="32" t="n">
        <f aca="false">F459+G459+H459+I459+J459+K459+M459+L459+N459+O459</f>
        <v>2.63467</v>
      </c>
      <c r="F459" s="47" t="n">
        <v>0</v>
      </c>
      <c r="G459" s="47" t="n">
        <v>0</v>
      </c>
      <c r="H459" s="47" t="n">
        <v>0</v>
      </c>
      <c r="I459" s="47" t="n">
        <v>0</v>
      </c>
      <c r="J459" s="47" t="n">
        <v>2.63467</v>
      </c>
      <c r="K459" s="47" t="n">
        <v>0</v>
      </c>
      <c r="L459" s="48" t="n">
        <v>0</v>
      </c>
      <c r="M459" s="47" t="n">
        <v>0</v>
      </c>
      <c r="N459" s="47" t="n">
        <v>0</v>
      </c>
      <c r="O459" s="47" t="n">
        <v>0</v>
      </c>
      <c r="P459" s="34"/>
      <c r="Q459" s="28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4"/>
      <c r="B460" s="74"/>
      <c r="C460" s="75"/>
      <c r="D460" s="59" t="s">
        <v>21</v>
      </c>
      <c r="E460" s="32" t="n">
        <f aca="false">F460+G460+H460+I460+J460+K460+M460+L460+N460+O460</f>
        <v>2.64</v>
      </c>
      <c r="F460" s="47" t="n">
        <v>0</v>
      </c>
      <c r="G460" s="47" t="n">
        <v>0</v>
      </c>
      <c r="H460" s="47" t="n">
        <v>0</v>
      </c>
      <c r="I460" s="47" t="n">
        <v>0</v>
      </c>
      <c r="J460" s="47" t="n">
        <v>2.64</v>
      </c>
      <c r="K460" s="47" t="n">
        <v>0</v>
      </c>
      <c r="L460" s="48" t="n">
        <v>0</v>
      </c>
      <c r="M460" s="47" t="n">
        <v>0</v>
      </c>
      <c r="N460" s="47" t="n">
        <v>0</v>
      </c>
      <c r="O460" s="47" t="n">
        <v>0</v>
      </c>
      <c r="P460" s="34"/>
      <c r="Q460" s="28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4"/>
      <c r="B461" s="74"/>
      <c r="C461" s="75"/>
      <c r="D461" s="59" t="s">
        <v>22</v>
      </c>
      <c r="E461" s="32" t="n">
        <f aca="false">F461+G461+H461+I461+J461+K461+M461+L461+N461+O461</f>
        <v>0</v>
      </c>
      <c r="F461" s="47" t="n"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8" t="n">
        <v>0</v>
      </c>
      <c r="M461" s="47" t="n">
        <v>0</v>
      </c>
      <c r="N461" s="47" t="n">
        <v>0</v>
      </c>
      <c r="O461" s="47" t="n">
        <v>0</v>
      </c>
      <c r="P461" s="34"/>
      <c r="Q461" s="28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261</v>
      </c>
      <c r="B462" s="74" t="s">
        <v>140</v>
      </c>
      <c r="C462" s="75" t="s">
        <v>262</v>
      </c>
      <c r="D462" s="59" t="s">
        <v>17</v>
      </c>
      <c r="E462" s="32" t="n">
        <f aca="false">F462+G462+H462+I462+J462+K462+M462+L462+N462+O462</f>
        <v>10000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0</v>
      </c>
      <c r="K462" s="32" t="n">
        <f aca="false">K463+K464+K465+K466</f>
        <v>10000</v>
      </c>
      <c r="L462" s="33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/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10000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10000</v>
      </c>
      <c r="L463" s="48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0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8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0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0</v>
      </c>
      <c r="K465" s="47" t="n">
        <v>0</v>
      </c>
      <c r="L465" s="48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8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21" hidden="false" customHeight="true" outlineLevel="0" collapsed="false">
      <c r="A467" s="57" t="s">
        <v>263</v>
      </c>
      <c r="B467" s="29" t="s">
        <v>264</v>
      </c>
      <c r="C467" s="58" t="s">
        <v>265</v>
      </c>
      <c r="D467" s="31" t="s">
        <v>17</v>
      </c>
      <c r="E467" s="32" t="n">
        <f aca="false">F467+G467+H467+I467+J467+K467+M467+L467+N467+O467</f>
        <v>25243.15199</v>
      </c>
      <c r="F467" s="32" t="n">
        <f aca="false">F468+F469+F470+F471</f>
        <v>4362.19063</v>
      </c>
      <c r="G467" s="32" t="n">
        <f aca="false">G468+G469+G470+G471</f>
        <v>3446.66963</v>
      </c>
      <c r="H467" s="32" t="n">
        <f aca="false">H468+H469+H470+H471</f>
        <v>3639.12917</v>
      </c>
      <c r="I467" s="32" t="n">
        <f aca="false">I468+I469+I470+I471</f>
        <v>2765.91947</v>
      </c>
      <c r="J467" s="32" t="n">
        <f aca="false">J468+J469+J470+J471</f>
        <v>2457.10747</v>
      </c>
      <c r="K467" s="32" t="n">
        <f aca="false">K468+K469+K470+K471</f>
        <v>5605.64162</v>
      </c>
      <c r="L467" s="33" t="n">
        <f aca="false">L468+L469+L470+L471</f>
        <v>2966.494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/>
      <c r="Q467" s="34" t="s">
        <v>266</v>
      </c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21" hidden="false" customHeight="true" outlineLevel="0" collapsed="false">
      <c r="A468" s="57"/>
      <c r="B468" s="29"/>
      <c r="C468" s="58"/>
      <c r="D468" s="59" t="s">
        <v>19</v>
      </c>
      <c r="E468" s="32" t="n">
        <f aca="false">F468+G468+H468+I468+J468+K468+M468+L468+N468+O468</f>
        <v>0</v>
      </c>
      <c r="F468" s="32" t="n">
        <f aca="false">F473+F483+F508+F548</f>
        <v>0</v>
      </c>
      <c r="G468" s="32" t="n">
        <f aca="false">G473+G483+G508+G548</f>
        <v>0</v>
      </c>
      <c r="H468" s="32" t="n">
        <f aca="false">H473+H483+H508+H548</f>
        <v>0</v>
      </c>
      <c r="I468" s="32" t="n">
        <f aca="false">I473+I483+I508+I548</f>
        <v>0</v>
      </c>
      <c r="J468" s="32" t="n">
        <f aca="false">J473+J483+J508+J548</f>
        <v>0</v>
      </c>
      <c r="K468" s="32" t="n">
        <f aca="false">K473+K483+K508+K548</f>
        <v>0</v>
      </c>
      <c r="L468" s="33" t="n">
        <f aca="false">L473+L483+L508+L548</f>
        <v>0</v>
      </c>
      <c r="M468" s="32" t="n">
        <f aca="false">M473+M483+M508+M548</f>
        <v>0</v>
      </c>
      <c r="N468" s="32" t="n">
        <f aca="false">N473+N483+N508+N548</f>
        <v>0</v>
      </c>
      <c r="O468" s="32" t="n">
        <f aca="false">O473+O483+O508+O548</f>
        <v>0</v>
      </c>
      <c r="P468" s="34"/>
      <c r="Q468" s="34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21" hidden="false" customHeight="true" outlineLevel="0" collapsed="false">
      <c r="A469" s="57"/>
      <c r="B469" s="29"/>
      <c r="C469" s="58"/>
      <c r="D469" s="59" t="s">
        <v>20</v>
      </c>
      <c r="E469" s="32" t="n">
        <f aca="false">F469+G469+H469+I469+J469+K469+M469+L469+N469+O469</f>
        <v>0</v>
      </c>
      <c r="F469" s="32" t="n">
        <f aca="false">F474+F484+F509+F549</f>
        <v>0</v>
      </c>
      <c r="G469" s="32" t="n">
        <f aca="false">G474+G484+G509+G549</f>
        <v>0</v>
      </c>
      <c r="H469" s="32" t="n">
        <f aca="false">H474+H484+H509+H549</f>
        <v>0</v>
      </c>
      <c r="I469" s="32" t="n">
        <f aca="false">I474+I484+I509+I549</f>
        <v>0</v>
      </c>
      <c r="J469" s="32" t="n">
        <f aca="false">J474+J484+J509+J549</f>
        <v>0</v>
      </c>
      <c r="K469" s="32" t="n">
        <f aca="false">K474+K484+K509+K549</f>
        <v>0</v>
      </c>
      <c r="L469" s="33" t="n">
        <f aca="false">L474+L484+L509+L549</f>
        <v>0</v>
      </c>
      <c r="M469" s="32" t="n">
        <f aca="false">M474+M484+M509+M549</f>
        <v>0</v>
      </c>
      <c r="N469" s="32" t="n">
        <f aca="false">N474+N484+N509+N549</f>
        <v>0</v>
      </c>
      <c r="O469" s="32" t="n">
        <f aca="false">O474+O484+O509+O549</f>
        <v>0</v>
      </c>
      <c r="P469" s="34"/>
      <c r="Q469" s="34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21" hidden="false" customHeight="true" outlineLevel="0" collapsed="false">
      <c r="A470" s="57"/>
      <c r="B470" s="29"/>
      <c r="C470" s="58"/>
      <c r="D470" s="59" t="s">
        <v>21</v>
      </c>
      <c r="E470" s="32" t="n">
        <f aca="false">F470+G470+H470+I470+J470+K470+M470+L470+N470+O470</f>
        <v>25243.15199</v>
      </c>
      <c r="F470" s="32" t="n">
        <f aca="false">F475+F485+F510+F550</f>
        <v>4362.19063</v>
      </c>
      <c r="G470" s="32" t="n">
        <f aca="false">G475+G485+G510+G550</f>
        <v>3446.66963</v>
      </c>
      <c r="H470" s="32" t="n">
        <f aca="false">H475+H485+H510+H550</f>
        <v>3639.12917</v>
      </c>
      <c r="I470" s="32" t="n">
        <f aca="false">I475+I485+I510+I550</f>
        <v>2765.91947</v>
      </c>
      <c r="J470" s="32" t="n">
        <f aca="false">J475+J485+J510+J550</f>
        <v>2457.10747</v>
      </c>
      <c r="K470" s="32" t="n">
        <f aca="false">K475+K485+K510+K550</f>
        <v>5605.64162</v>
      </c>
      <c r="L470" s="33" t="n">
        <f aca="false">L475+L485+L510+L550</f>
        <v>2966.494</v>
      </c>
      <c r="M470" s="32" t="n">
        <f aca="false">M475+M485+M510+M550</f>
        <v>0</v>
      </c>
      <c r="N470" s="32" t="n">
        <f aca="false">N475+N485+N510+N550</f>
        <v>0</v>
      </c>
      <c r="O470" s="32" t="n">
        <f aca="false">O475+O485+O510+O550</f>
        <v>0</v>
      </c>
      <c r="P470" s="34"/>
      <c r="Q470" s="34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21" hidden="false" customHeight="true" outlineLevel="0" collapsed="false">
      <c r="A471" s="57"/>
      <c r="B471" s="29"/>
      <c r="C471" s="58"/>
      <c r="D471" s="59" t="s">
        <v>22</v>
      </c>
      <c r="E471" s="32" t="n">
        <f aca="false">F471+G471+H471+I471+J471+K471+M471+L471+N471+O471</f>
        <v>0</v>
      </c>
      <c r="F471" s="32" t="n">
        <f aca="false">F476+F486+F511+F551</f>
        <v>0</v>
      </c>
      <c r="G471" s="32" t="n">
        <f aca="false">G476+G486+G511+G551</f>
        <v>0</v>
      </c>
      <c r="H471" s="32" t="n">
        <f aca="false">H476+H486+H511+H551</f>
        <v>0</v>
      </c>
      <c r="I471" s="32" t="n">
        <f aca="false">I476+I486+I511+I551</f>
        <v>0</v>
      </c>
      <c r="J471" s="32" t="n">
        <f aca="false">J476+J486+J511+J551</f>
        <v>0</v>
      </c>
      <c r="K471" s="32" t="n">
        <f aca="false">K476+K486+K511+K551</f>
        <v>0</v>
      </c>
      <c r="L471" s="33" t="n">
        <f aca="false">L476+L486+L511+L551</f>
        <v>0</v>
      </c>
      <c r="M471" s="32" t="n">
        <f aca="false">M476+M486+M511+M551</f>
        <v>0</v>
      </c>
      <c r="N471" s="32" t="n">
        <f aca="false">N476+N486+N511+N551</f>
        <v>0</v>
      </c>
      <c r="O471" s="32" t="n">
        <f aca="false">O476+O486+O511+O551</f>
        <v>0</v>
      </c>
      <c r="P471" s="34"/>
      <c r="Q471" s="34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18" hidden="false" customHeight="true" outlineLevel="0" collapsed="false">
      <c r="A472" s="76" t="s">
        <v>267</v>
      </c>
      <c r="B472" s="40" t="s">
        <v>268</v>
      </c>
      <c r="C472" s="58" t="s">
        <v>269</v>
      </c>
      <c r="D472" s="31" t="s">
        <v>17</v>
      </c>
      <c r="E472" s="32" t="n">
        <f aca="false">F472+G472+H472+I472+J472+K472+M472+L472+N472+O472</f>
        <v>0</v>
      </c>
      <c r="F472" s="32" t="n">
        <f aca="false">F473+F474+F475+F476</f>
        <v>0</v>
      </c>
      <c r="G472" s="32" t="n">
        <f aca="false">G473+G474+G475+G476</f>
        <v>0</v>
      </c>
      <c r="H472" s="32" t="n">
        <f aca="false">H473+H474+H475+H476</f>
        <v>0</v>
      </c>
      <c r="I472" s="32" t="n">
        <f aca="false">I473+I474+I475+I476</f>
        <v>0</v>
      </c>
      <c r="J472" s="32" t="n">
        <f aca="false">J473+J474+J475+J476</f>
        <v>0</v>
      </c>
      <c r="K472" s="32" t="n">
        <f aca="false">K473+K474+K475+K476</f>
        <v>0</v>
      </c>
      <c r="L472" s="33" t="n">
        <f aca="false">L473+L474+L475+L476</f>
        <v>0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28"/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18" hidden="false" customHeight="true" outlineLevel="0" collapsed="false">
      <c r="A473" s="76"/>
      <c r="B473" s="40"/>
      <c r="C473" s="58"/>
      <c r="D473" s="59" t="s">
        <v>19</v>
      </c>
      <c r="E473" s="32" t="n">
        <f aca="false">F473+G473+H473+I473+J473+K473+M473+L473+N473+O473</f>
        <v>0</v>
      </c>
      <c r="F473" s="32" t="n">
        <v>0</v>
      </c>
      <c r="G473" s="32" t="n">
        <v>0</v>
      </c>
      <c r="H473" s="32" t="n">
        <v>0</v>
      </c>
      <c r="I473" s="32" t="n">
        <v>0</v>
      </c>
      <c r="J473" s="32" t="n">
        <v>0</v>
      </c>
      <c r="K473" s="32" t="n">
        <v>0</v>
      </c>
      <c r="L473" s="33" t="n">
        <v>0</v>
      </c>
      <c r="M473" s="32" t="n">
        <v>0</v>
      </c>
      <c r="N473" s="32" t="n">
        <v>0</v>
      </c>
      <c r="O473" s="32" t="n">
        <v>0</v>
      </c>
      <c r="P473" s="34"/>
      <c r="Q473" s="28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18" hidden="false" customHeight="true" outlineLevel="0" collapsed="false">
      <c r="A474" s="76"/>
      <c r="B474" s="40"/>
      <c r="C474" s="58"/>
      <c r="D474" s="59" t="s">
        <v>20</v>
      </c>
      <c r="E474" s="32" t="n">
        <f aca="false">F474+G474+H474+I474+J474+K474+M474+L474+N474+O474</f>
        <v>0</v>
      </c>
      <c r="F474" s="32" t="n">
        <v>0</v>
      </c>
      <c r="G474" s="32" t="n">
        <v>0</v>
      </c>
      <c r="H474" s="32" t="n">
        <v>0</v>
      </c>
      <c r="I474" s="32" t="n">
        <v>0</v>
      </c>
      <c r="J474" s="32" t="n">
        <v>0</v>
      </c>
      <c r="K474" s="32" t="n">
        <v>0</v>
      </c>
      <c r="L474" s="33" t="n">
        <v>0</v>
      </c>
      <c r="M474" s="32" t="n">
        <v>0</v>
      </c>
      <c r="N474" s="32" t="n">
        <v>0</v>
      </c>
      <c r="O474" s="32" t="n">
        <v>0</v>
      </c>
      <c r="P474" s="34"/>
      <c r="Q474" s="28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18" hidden="false" customHeight="true" outlineLevel="0" collapsed="false">
      <c r="A475" s="76"/>
      <c r="B475" s="40"/>
      <c r="C475" s="58"/>
      <c r="D475" s="59" t="s">
        <v>21</v>
      </c>
      <c r="E475" s="32" t="n">
        <f aca="false">F475+G475+H475+I475+J475+K475+M475+L475+N475+O475</f>
        <v>0</v>
      </c>
      <c r="F475" s="32" t="n">
        <v>0</v>
      </c>
      <c r="G475" s="32" t="n">
        <v>0</v>
      </c>
      <c r="H475" s="32" t="n">
        <v>0</v>
      </c>
      <c r="I475" s="32" t="n">
        <v>0</v>
      </c>
      <c r="J475" s="32" t="n">
        <v>0</v>
      </c>
      <c r="K475" s="32" t="n">
        <v>0</v>
      </c>
      <c r="L475" s="33" t="n">
        <v>0</v>
      </c>
      <c r="M475" s="32" t="n">
        <v>0</v>
      </c>
      <c r="N475" s="32" t="n">
        <v>0</v>
      </c>
      <c r="O475" s="32" t="n">
        <v>0</v>
      </c>
      <c r="P475" s="34"/>
      <c r="Q475" s="28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18" hidden="false" customHeight="true" outlineLevel="0" collapsed="false">
      <c r="A476" s="76"/>
      <c r="B476" s="40"/>
      <c r="C476" s="58"/>
      <c r="D476" s="59" t="s">
        <v>22</v>
      </c>
      <c r="E476" s="32" t="n">
        <f aca="false">F476+G476+H476+I476+J476+K476+M476+L476+N476+O476</f>
        <v>0</v>
      </c>
      <c r="F476" s="32" t="n">
        <v>0</v>
      </c>
      <c r="G476" s="32" t="n">
        <v>0</v>
      </c>
      <c r="H476" s="32" t="n">
        <v>0</v>
      </c>
      <c r="I476" s="32" t="n">
        <v>0</v>
      </c>
      <c r="J476" s="32" t="n">
        <v>0</v>
      </c>
      <c r="K476" s="32" t="n">
        <v>0</v>
      </c>
      <c r="L476" s="33" t="n">
        <v>0</v>
      </c>
      <c r="M476" s="32" t="n">
        <v>0</v>
      </c>
      <c r="N476" s="32" t="n">
        <v>0</v>
      </c>
      <c r="O476" s="32" t="n">
        <v>0</v>
      </c>
      <c r="P476" s="34"/>
      <c r="Q476" s="28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21" hidden="false" customHeight="true" outlineLevel="0" collapsed="false">
      <c r="A477" s="49" t="s">
        <v>270</v>
      </c>
      <c r="B477" s="43" t="s">
        <v>271</v>
      </c>
      <c r="C477" s="30"/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3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 t="s">
        <v>33</v>
      </c>
      <c r="Q477" s="28" t="s">
        <v>272</v>
      </c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21" hidden="false" customHeight="true" outlineLevel="0" collapsed="false">
      <c r="A478" s="49"/>
      <c r="B478" s="43"/>
      <c r="C478" s="30"/>
      <c r="D478" s="50" t="s">
        <v>19</v>
      </c>
      <c r="E478" s="32" t="n">
        <f aca="false">F478+G478+H478+I478+J478+K478+M478+L478+N478+O478</f>
        <v>0</v>
      </c>
      <c r="F478" s="47" t="n"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8" t="n">
        <v>0</v>
      </c>
      <c r="M478" s="47" t="n">
        <v>0</v>
      </c>
      <c r="N478" s="47" t="n">
        <v>0</v>
      </c>
      <c r="O478" s="47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21" hidden="false" customHeight="true" outlineLevel="0" collapsed="false">
      <c r="A479" s="49"/>
      <c r="B479" s="43"/>
      <c r="C479" s="30"/>
      <c r="D479" s="50" t="s">
        <v>20</v>
      </c>
      <c r="E479" s="32" t="n">
        <f aca="false">F479+G479+H479+I479+J479+K479+M479+L479+N479+O479</f>
        <v>0</v>
      </c>
      <c r="F479" s="47" t="n"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8" t="n">
        <v>0</v>
      </c>
      <c r="M479" s="47" t="n">
        <v>0</v>
      </c>
      <c r="N479" s="47" t="n">
        <v>0</v>
      </c>
      <c r="O479" s="47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21" hidden="false" customHeight="true" outlineLevel="0" collapsed="false">
      <c r="A480" s="49"/>
      <c r="B480" s="43"/>
      <c r="C480" s="30"/>
      <c r="D480" s="50" t="s">
        <v>21</v>
      </c>
      <c r="E480" s="32" t="n">
        <f aca="false">F480+G480+H480+I480+J480+K480+M480+L480+N480+O480</f>
        <v>0</v>
      </c>
      <c r="F480" s="47" t="n">
        <v>0</v>
      </c>
      <c r="G480" s="47" t="n">
        <v>0</v>
      </c>
      <c r="H480" s="47" t="n">
        <v>0</v>
      </c>
      <c r="I480" s="47" t="n">
        <v>0</v>
      </c>
      <c r="J480" s="47" t="n">
        <v>0</v>
      </c>
      <c r="K480" s="47" t="n">
        <v>0</v>
      </c>
      <c r="L480" s="48" t="n">
        <v>0</v>
      </c>
      <c r="M480" s="47" t="n">
        <v>0</v>
      </c>
      <c r="N480" s="47" t="n">
        <v>0</v>
      </c>
      <c r="O480" s="47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21" hidden="false" customHeight="true" outlineLevel="0" collapsed="false">
      <c r="A481" s="49"/>
      <c r="B481" s="43"/>
      <c r="C481" s="30"/>
      <c r="D481" s="50" t="s">
        <v>22</v>
      </c>
      <c r="E481" s="32" t="n">
        <f aca="false">F481+G481+H481+I481+J481+K481+M481+L481+N481+O481</f>
        <v>0</v>
      </c>
      <c r="F481" s="47" t="n"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8" t="n">
        <v>0</v>
      </c>
      <c r="M481" s="47" t="n">
        <v>0</v>
      </c>
      <c r="N481" s="47" t="n">
        <v>0</v>
      </c>
      <c r="O481" s="47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2.5" hidden="false" customHeight="true" outlineLevel="0" collapsed="false">
      <c r="A482" s="57" t="s">
        <v>273</v>
      </c>
      <c r="B482" s="29" t="s">
        <v>274</v>
      </c>
      <c r="C482" s="58" t="s">
        <v>275</v>
      </c>
      <c r="D482" s="31" t="s">
        <v>17</v>
      </c>
      <c r="E482" s="32" t="n">
        <f aca="false">F482+G482+H482+I482+J482+K482+M482+L482+N482+O482</f>
        <v>78.6</v>
      </c>
      <c r="F482" s="32" t="n">
        <f aca="false">F483+F484+F485+F486</f>
        <v>0</v>
      </c>
      <c r="G482" s="32" t="n">
        <f aca="false">G483+G484+G485+G486</f>
        <v>37.5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41.1</v>
      </c>
      <c r="L482" s="33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5"/>
      <c r="Q482" s="35" t="s">
        <v>276</v>
      </c>
      <c r="R482" s="35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2.5" hidden="false" customHeight="true" outlineLevel="0" collapsed="false">
      <c r="A483" s="57"/>
      <c r="B483" s="29"/>
      <c r="C483" s="58"/>
      <c r="D483" s="59" t="s">
        <v>19</v>
      </c>
      <c r="E483" s="32" t="n">
        <f aca="false">F483+G483+H483+I483+J483+K483+M483+L483+N483+O483</f>
        <v>0</v>
      </c>
      <c r="F483" s="32" t="n">
        <v>0</v>
      </c>
      <c r="G483" s="32" t="n">
        <v>0</v>
      </c>
      <c r="H483" s="32" t="n">
        <v>0</v>
      </c>
      <c r="I483" s="32" t="n">
        <v>0</v>
      </c>
      <c r="J483" s="32" t="n">
        <v>0</v>
      </c>
      <c r="K483" s="32" t="n">
        <v>0</v>
      </c>
      <c r="L483" s="33" t="n">
        <v>0</v>
      </c>
      <c r="M483" s="32" t="n">
        <v>0</v>
      </c>
      <c r="N483" s="32" t="n">
        <v>0</v>
      </c>
      <c r="O483" s="32" t="n">
        <v>0</v>
      </c>
      <c r="P483" s="35"/>
      <c r="Q483" s="35"/>
      <c r="R483" s="35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2.5" hidden="false" customHeight="true" outlineLevel="0" collapsed="false">
      <c r="A484" s="57"/>
      <c r="B484" s="29"/>
      <c r="C484" s="58"/>
      <c r="D484" s="59" t="s">
        <v>20</v>
      </c>
      <c r="E484" s="32" t="n">
        <f aca="false">F484+G484+H484+I484+J484+K484+M484+L484+N484+O484</f>
        <v>0</v>
      </c>
      <c r="F484" s="32" t="n">
        <v>0</v>
      </c>
      <c r="G484" s="32" t="n">
        <v>0</v>
      </c>
      <c r="H484" s="32" t="n">
        <v>0</v>
      </c>
      <c r="I484" s="32" t="n">
        <v>0</v>
      </c>
      <c r="J484" s="32" t="n">
        <v>0</v>
      </c>
      <c r="K484" s="32" t="n">
        <v>0</v>
      </c>
      <c r="L484" s="33" t="n">
        <v>0</v>
      </c>
      <c r="M484" s="32" t="n">
        <v>0</v>
      </c>
      <c r="N484" s="32" t="n">
        <v>0</v>
      </c>
      <c r="O484" s="32" t="n">
        <v>0</v>
      </c>
      <c r="P484" s="35"/>
      <c r="Q484" s="35"/>
      <c r="R484" s="35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2.5" hidden="false" customHeight="true" outlineLevel="0" collapsed="false">
      <c r="A485" s="57"/>
      <c r="B485" s="29"/>
      <c r="C485" s="58"/>
      <c r="D485" s="59" t="s">
        <v>21</v>
      </c>
      <c r="E485" s="32" t="n">
        <f aca="false">F485+G485+H485+I485+J485+K485+M485+L485+N485+O485</f>
        <v>78.6</v>
      </c>
      <c r="F485" s="32" t="n">
        <f aca="false">F505+F500+F495</f>
        <v>0</v>
      </c>
      <c r="G485" s="32" t="n">
        <f aca="false">G505+G500+G495</f>
        <v>37.5</v>
      </c>
      <c r="H485" s="32" t="n">
        <f aca="false">H505+H500+H495</f>
        <v>0</v>
      </c>
      <c r="I485" s="32" t="n">
        <f aca="false">I505+I500+I495</f>
        <v>0</v>
      </c>
      <c r="J485" s="32" t="n">
        <f aca="false">J505+J500+J495</f>
        <v>0</v>
      </c>
      <c r="K485" s="32" t="n">
        <f aca="false">K505+K500+K495</f>
        <v>41.1</v>
      </c>
      <c r="L485" s="33" t="n">
        <f aca="false">L505+L500+L495</f>
        <v>0</v>
      </c>
      <c r="M485" s="32" t="n">
        <f aca="false">M505+M500+M495</f>
        <v>0</v>
      </c>
      <c r="N485" s="32" t="n">
        <f aca="false">N505+N500+N495</f>
        <v>0</v>
      </c>
      <c r="O485" s="32" t="n">
        <f aca="false">O505+O500+O495</f>
        <v>0</v>
      </c>
      <c r="P485" s="35"/>
      <c r="Q485" s="35"/>
      <c r="R485" s="35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2.5" hidden="false" customHeight="true" outlineLevel="0" collapsed="false">
      <c r="A486" s="57"/>
      <c r="B486" s="29"/>
      <c r="C486" s="58"/>
      <c r="D486" s="59" t="s">
        <v>22</v>
      </c>
      <c r="E486" s="32" t="n">
        <f aca="false">F486+G486+H486+I486+J486+K486+M486+L486+N486+O486</f>
        <v>0</v>
      </c>
      <c r="F486" s="32" t="n">
        <v>0</v>
      </c>
      <c r="G486" s="32" t="n">
        <v>0</v>
      </c>
      <c r="H486" s="32" t="n">
        <v>0</v>
      </c>
      <c r="I486" s="32" t="n">
        <v>0</v>
      </c>
      <c r="J486" s="32" t="n">
        <v>0</v>
      </c>
      <c r="K486" s="32" t="n">
        <v>0</v>
      </c>
      <c r="L486" s="33" t="n">
        <v>0</v>
      </c>
      <c r="M486" s="32" t="n">
        <v>0</v>
      </c>
      <c r="N486" s="32" t="n">
        <v>0</v>
      </c>
      <c r="O486" s="32" t="n">
        <v>0</v>
      </c>
      <c r="P486" s="35"/>
      <c r="Q486" s="35"/>
      <c r="R486" s="35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s="77" customFormat="true" ht="32.25" hidden="true" customHeight="true" outlineLevel="0" collapsed="false">
      <c r="A487" s="49" t="s">
        <v>277</v>
      </c>
      <c r="B487" s="43" t="s">
        <v>278</v>
      </c>
      <c r="C487" s="30"/>
      <c r="D487" s="31" t="s">
        <v>17</v>
      </c>
      <c r="E487" s="32" t="n">
        <f aca="false">F487+G487+H487+I487+J487+K487+M487+L487+N487+O487</f>
        <v>1221.54986</v>
      </c>
      <c r="F487" s="32" t="n">
        <f aca="false">F488+F489+F490+F491</f>
        <v>290.10587</v>
      </c>
      <c r="G487" s="32" t="n">
        <f aca="false">G488+G489+G490+G491</f>
        <v>305.19135</v>
      </c>
      <c r="H487" s="32" t="n">
        <f aca="false">H488+H489+H490+H491</f>
        <v>305.19135</v>
      </c>
      <c r="I487" s="32" t="n">
        <f aca="false">I488+I489+I490+I491</f>
        <v>321.06129</v>
      </c>
      <c r="J487" s="32"/>
      <c r="K487" s="32"/>
      <c r="L487" s="33"/>
      <c r="M487" s="32"/>
      <c r="N487" s="32"/>
      <c r="O487" s="32"/>
      <c r="P487" s="34" t="s">
        <v>33</v>
      </c>
      <c r="Q487" s="34"/>
      <c r="R487" s="34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</row>
    <row r="488" s="77" customFormat="true" ht="32.25" hidden="true" customHeight="true" outlineLevel="0" collapsed="false">
      <c r="A488" s="49"/>
      <c r="B488" s="43"/>
      <c r="C488" s="30"/>
      <c r="D488" s="38" t="s">
        <v>19</v>
      </c>
      <c r="E488" s="32" t="n">
        <f aca="false">F488+G488+H488+I488+J488+K488+M488+L488+N488+O488</f>
        <v>0</v>
      </c>
      <c r="F488" s="47" t="n">
        <v>0</v>
      </c>
      <c r="G488" s="47" t="n">
        <v>0</v>
      </c>
      <c r="H488" s="47" t="n">
        <v>0</v>
      </c>
      <c r="I488" s="47" t="n">
        <v>0</v>
      </c>
      <c r="J488" s="47"/>
      <c r="K488" s="47"/>
      <c r="L488" s="48"/>
      <c r="M488" s="47"/>
      <c r="N488" s="47"/>
      <c r="O488" s="47"/>
      <c r="P488" s="34"/>
      <c r="Q488" s="34"/>
      <c r="R488" s="34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</row>
    <row r="489" s="77" customFormat="true" ht="32.25" hidden="true" customHeight="true" outlineLevel="0" collapsed="false">
      <c r="A489" s="49"/>
      <c r="B489" s="43"/>
      <c r="C489" s="30"/>
      <c r="D489" s="38" t="s">
        <v>20</v>
      </c>
      <c r="E489" s="32" t="n">
        <f aca="false">F489+G489+H489+I489+J489+K489+M489+L489+N489+O489</f>
        <v>0</v>
      </c>
      <c r="F489" s="47" t="n">
        <v>0</v>
      </c>
      <c r="G489" s="47" t="n">
        <v>0</v>
      </c>
      <c r="H489" s="47" t="n">
        <v>0</v>
      </c>
      <c r="I489" s="47" t="n">
        <v>0</v>
      </c>
      <c r="J489" s="47"/>
      <c r="K489" s="47"/>
      <c r="L489" s="48"/>
      <c r="M489" s="47"/>
      <c r="N489" s="47"/>
      <c r="O489" s="47"/>
      <c r="P489" s="34"/>
      <c r="Q489" s="34"/>
      <c r="R489" s="34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</row>
    <row r="490" s="77" customFormat="true" ht="32.25" hidden="true" customHeight="true" outlineLevel="0" collapsed="false">
      <c r="A490" s="49"/>
      <c r="B490" s="43"/>
      <c r="C490" s="30"/>
      <c r="D490" s="38" t="s">
        <v>21</v>
      </c>
      <c r="E490" s="32" t="n">
        <f aca="false">F490+G490+H490+I490+J490+K490+M490+L490+N490+O490</f>
        <v>1221.54986</v>
      </c>
      <c r="F490" s="47" t="n">
        <v>290.10587</v>
      </c>
      <c r="G490" s="47" t="n">
        <v>305.19135</v>
      </c>
      <c r="H490" s="47" t="n">
        <v>305.19135</v>
      </c>
      <c r="I490" s="47" t="n">
        <v>321.06129</v>
      </c>
      <c r="J490" s="47"/>
      <c r="K490" s="47"/>
      <c r="L490" s="48"/>
      <c r="M490" s="47"/>
      <c r="N490" s="47"/>
      <c r="O490" s="47"/>
      <c r="P490" s="34"/>
      <c r="Q490" s="34"/>
      <c r="R490" s="34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</row>
    <row r="491" s="77" customFormat="true" ht="14.25" hidden="true" customHeight="true" outlineLevel="0" collapsed="false">
      <c r="A491" s="49"/>
      <c r="B491" s="43"/>
      <c r="C491" s="30"/>
      <c r="D491" s="78" t="s">
        <v>22</v>
      </c>
      <c r="E491" s="32" t="n">
        <f aca="false">F491+G491+H491+I491+J491+K491+M491+L491+N491+O491</f>
        <v>0</v>
      </c>
      <c r="F491" s="47" t="n">
        <v>0</v>
      </c>
      <c r="G491" s="47" t="n">
        <v>0</v>
      </c>
      <c r="H491" s="47" t="n">
        <v>0</v>
      </c>
      <c r="I491" s="47" t="n">
        <v>0</v>
      </c>
      <c r="J491" s="47"/>
      <c r="K491" s="47"/>
      <c r="L491" s="48"/>
      <c r="M491" s="47"/>
      <c r="N491" s="47"/>
      <c r="O491" s="47"/>
      <c r="P491" s="34"/>
      <c r="Q491" s="34"/>
      <c r="R491" s="34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</row>
    <row r="492" s="26" customFormat="true" ht="16.5" hidden="false" customHeight="true" outlineLevel="0" collapsed="false">
      <c r="A492" s="49" t="s">
        <v>277</v>
      </c>
      <c r="B492" s="43" t="s">
        <v>279</v>
      </c>
      <c r="C492" s="30"/>
      <c r="D492" s="31" t="s">
        <v>17</v>
      </c>
      <c r="E492" s="32" t="n">
        <f aca="false">F492+G492+H492+I492+J492+K492+M492+L492+N492+O492</f>
        <v>0</v>
      </c>
      <c r="F492" s="32" t="n">
        <f aca="false">F493+F494+F495+F496</f>
        <v>0</v>
      </c>
      <c r="G492" s="32" t="n">
        <f aca="false">G493+G494+G495+G496</f>
        <v>0</v>
      </c>
      <c r="H492" s="32" t="n">
        <f aca="false">H493+H494+H495+H496</f>
        <v>0</v>
      </c>
      <c r="I492" s="32" t="n">
        <f aca="false">I493+I494+I495+I496</f>
        <v>0</v>
      </c>
      <c r="J492" s="32" t="n">
        <f aca="false">J493+J494+J495+J496</f>
        <v>0</v>
      </c>
      <c r="K492" s="32" t="n">
        <f aca="false">K493+K494+K495+K496</f>
        <v>0</v>
      </c>
      <c r="L492" s="33" t="n">
        <f aca="false">L493+L494+L495+L496</f>
        <v>0</v>
      </c>
      <c r="M492" s="32" t="n">
        <f aca="false">M493+M494+M495+M496</f>
        <v>0</v>
      </c>
      <c r="N492" s="32" t="n">
        <f aca="false">N493+N494+N495+N496</f>
        <v>0</v>
      </c>
      <c r="O492" s="32" t="n">
        <f aca="false">O493+O494+O495+O496</f>
        <v>0</v>
      </c>
      <c r="P492" s="34" t="s">
        <v>33</v>
      </c>
      <c r="Q492" s="34" t="s">
        <v>280</v>
      </c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</row>
    <row r="493" s="26" customFormat="true" ht="16.5" hidden="false" customHeight="true" outlineLevel="0" collapsed="false">
      <c r="A493" s="49"/>
      <c r="B493" s="43"/>
      <c r="C493" s="30"/>
      <c r="D493" s="50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 t="n">
        <v>0</v>
      </c>
      <c r="K493" s="47" t="n">
        <v>0</v>
      </c>
      <c r="L493" s="48" t="n">
        <v>0</v>
      </c>
      <c r="M493" s="47" t="n">
        <v>0</v>
      </c>
      <c r="N493" s="47" t="n">
        <v>0</v>
      </c>
      <c r="O493" s="47" t="n">
        <v>0</v>
      </c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</row>
    <row r="494" s="26" customFormat="true" ht="16.5" hidden="false" customHeight="true" outlineLevel="0" collapsed="false">
      <c r="A494" s="49"/>
      <c r="B494" s="43"/>
      <c r="C494" s="30"/>
      <c r="D494" s="50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 t="n">
        <v>0</v>
      </c>
      <c r="K494" s="47" t="n">
        <v>0</v>
      </c>
      <c r="L494" s="48" t="n">
        <v>0</v>
      </c>
      <c r="M494" s="47" t="n">
        <v>0</v>
      </c>
      <c r="N494" s="47" t="n">
        <v>0</v>
      </c>
      <c r="O494" s="47" t="n">
        <v>0</v>
      </c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</row>
    <row r="495" s="26" customFormat="true" ht="16.5" hidden="false" customHeight="true" outlineLevel="0" collapsed="false">
      <c r="A495" s="49"/>
      <c r="B495" s="43"/>
      <c r="C495" s="30"/>
      <c r="D495" s="50" t="s">
        <v>21</v>
      </c>
      <c r="E495" s="32" t="n">
        <f aca="false">F495+G495+H495+I495+J495+K495+M495+L495+N495+O495</f>
        <v>0</v>
      </c>
      <c r="F495" s="47" t="n">
        <v>0</v>
      </c>
      <c r="G495" s="47" t="n">
        <v>0</v>
      </c>
      <c r="H495" s="47" t="n">
        <v>0</v>
      </c>
      <c r="I495" s="47" t="n">
        <v>0</v>
      </c>
      <c r="J495" s="47" t="n">
        <v>0</v>
      </c>
      <c r="K495" s="47" t="n">
        <v>0</v>
      </c>
      <c r="L495" s="48" t="n">
        <v>0</v>
      </c>
      <c r="M495" s="47" t="n">
        <v>0</v>
      </c>
      <c r="N495" s="47" t="n">
        <v>0</v>
      </c>
      <c r="O495" s="47" t="n">
        <v>0</v>
      </c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</row>
    <row r="496" s="26" customFormat="true" ht="18.75" hidden="false" customHeight="true" outlineLevel="0" collapsed="false">
      <c r="A496" s="49"/>
      <c r="B496" s="43"/>
      <c r="C496" s="30"/>
      <c r="D496" s="50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 t="n">
        <v>0</v>
      </c>
      <c r="K496" s="47" t="n">
        <v>0</v>
      </c>
      <c r="L496" s="48" t="n">
        <v>0</v>
      </c>
      <c r="M496" s="47" t="n">
        <v>0</v>
      </c>
      <c r="N496" s="47" t="n">
        <v>0</v>
      </c>
      <c r="O496" s="47" t="n">
        <v>0</v>
      </c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</row>
    <row r="497" s="26" customFormat="true" ht="16.5" hidden="false" customHeight="true" outlineLevel="0" collapsed="false">
      <c r="A497" s="49" t="s">
        <v>281</v>
      </c>
      <c r="B497" s="43" t="s">
        <v>271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3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/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</row>
    <row r="498" s="26" customFormat="tru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8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</row>
    <row r="499" s="26" customFormat="tru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8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</row>
    <row r="500" s="26" customFormat="true" ht="26.2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8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</row>
    <row r="501" s="26" customFormat="true" ht="21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8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</row>
    <row r="502" s="26" customFormat="true" ht="16.5" hidden="false" customHeight="true" outlineLevel="0" collapsed="false">
      <c r="A502" s="49" t="s">
        <v>282</v>
      </c>
      <c r="B502" s="43" t="s">
        <v>283</v>
      </c>
      <c r="C502" s="30" t="s">
        <v>284</v>
      </c>
      <c r="D502" s="31" t="s">
        <v>17</v>
      </c>
      <c r="E502" s="32" t="n">
        <f aca="false">F502+G502+H502+I502+J502+K502+M502+L502+N502+O502</f>
        <v>78.6</v>
      </c>
      <c r="F502" s="32" t="n">
        <f aca="false">F503+F504+F505+F506</f>
        <v>0</v>
      </c>
      <c r="G502" s="32" t="n">
        <f aca="false">G503+G504+G505+G506</f>
        <v>37.5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41.1</v>
      </c>
      <c r="L502" s="33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</row>
    <row r="503" s="26" customFormat="tru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8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</row>
    <row r="504" s="26" customFormat="tru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8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</row>
    <row r="505" s="26" customFormat="true" ht="16.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78.6</v>
      </c>
      <c r="F505" s="47" t="n">
        <v>0</v>
      </c>
      <c r="G505" s="47" t="n">
        <v>37.5</v>
      </c>
      <c r="H505" s="47" t="n">
        <v>0</v>
      </c>
      <c r="I505" s="47" t="n">
        <v>0</v>
      </c>
      <c r="J505" s="47" t="n">
        <v>0</v>
      </c>
      <c r="K505" s="47" t="n">
        <v>41.1</v>
      </c>
      <c r="L505" s="48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</row>
    <row r="506" s="26" customFormat="true" ht="16.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8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</row>
    <row r="507" s="26" customFormat="true" ht="20.25" hidden="false" customHeight="true" outlineLevel="0" collapsed="false">
      <c r="A507" s="17" t="s">
        <v>285</v>
      </c>
      <c r="B507" s="29" t="s">
        <v>286</v>
      </c>
      <c r="C507" s="58" t="s">
        <v>287</v>
      </c>
      <c r="D507" s="31" t="s">
        <v>17</v>
      </c>
      <c r="E507" s="32" t="n">
        <f aca="false">F507+G507+H507+I507+J507+K507+M507+L507+N507+O507</f>
        <v>24359.55199</v>
      </c>
      <c r="F507" s="32" t="n">
        <f aca="false">F508+F509+F510+F511</f>
        <v>4209.19063</v>
      </c>
      <c r="G507" s="32" t="n">
        <f aca="false">G508+G509+G510+G511</f>
        <v>3256.16963</v>
      </c>
      <c r="H507" s="32" t="n">
        <f aca="false">H508+H509+H510+H511</f>
        <v>3521.12917</v>
      </c>
      <c r="I507" s="32" t="n">
        <f aca="false">I508+I509+I510+I511</f>
        <v>2612.91947</v>
      </c>
      <c r="J507" s="32" t="n">
        <f aca="false">J508+J509+J510+J511</f>
        <v>2304.10747</v>
      </c>
      <c r="K507" s="32" t="n">
        <f aca="false">K508+K509+K510+K511</f>
        <v>5489.54162</v>
      </c>
      <c r="L507" s="33" t="n">
        <f aca="false">L508+L509+L510+L511</f>
        <v>2966.494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19"/>
      <c r="Q507" s="35" t="s">
        <v>288</v>
      </c>
      <c r="R507" s="35"/>
      <c r="S507" s="79"/>
      <c r="T507" s="80"/>
      <c r="U507" s="80"/>
      <c r="V507" s="80"/>
      <c r="W507" s="80"/>
      <c r="X507" s="80"/>
      <c r="Y507" s="80"/>
      <c r="Z507" s="80"/>
      <c r="AA507" s="80"/>
      <c r="AB507" s="80"/>
      <c r="AC507" s="80"/>
      <c r="AD507" s="80"/>
      <c r="AE507" s="80"/>
      <c r="AF507" s="80"/>
      <c r="AG507" s="80"/>
      <c r="AH507" s="80"/>
      <c r="AI507" s="77"/>
      <c r="AJ507" s="77"/>
      <c r="AK507" s="77"/>
      <c r="AL507" s="77"/>
      <c r="AM507" s="77"/>
      <c r="AN507" s="77"/>
      <c r="AO507" s="77"/>
      <c r="AP507" s="77"/>
      <c r="AQ507" s="77"/>
      <c r="AR507" s="77"/>
      <c r="AS507" s="77"/>
      <c r="AT507" s="77"/>
      <c r="AU507" s="77"/>
      <c r="AV507" s="77"/>
      <c r="AW507" s="77"/>
      <c r="AX507" s="77"/>
      <c r="AY507" s="77"/>
      <c r="AZ507" s="77"/>
      <c r="BA507" s="77"/>
      <c r="BB507" s="77"/>
      <c r="BC507" s="77"/>
      <c r="BD507" s="77"/>
      <c r="BE507" s="77"/>
      <c r="BF507" s="77"/>
      <c r="BG507" s="77"/>
      <c r="BH507" s="77"/>
      <c r="BI507" s="77"/>
      <c r="BJ507" s="77"/>
      <c r="BK507" s="77"/>
      <c r="BL507" s="77"/>
      <c r="BM507" s="77"/>
      <c r="BN507" s="77"/>
      <c r="BO507" s="77"/>
      <c r="BP507" s="77"/>
      <c r="BQ507" s="77"/>
      <c r="BR507" s="77"/>
      <c r="BS507" s="77"/>
      <c r="BT507" s="77"/>
      <c r="BU507" s="77"/>
      <c r="BV507" s="77"/>
      <c r="BW507" s="77"/>
      <c r="BX507" s="77"/>
      <c r="BY507" s="77"/>
      <c r="BZ507" s="77"/>
      <c r="CA507" s="77"/>
      <c r="CB507" s="77"/>
      <c r="CC507" s="77"/>
    </row>
    <row r="508" s="26" customFormat="true" ht="20.25" hidden="false" customHeight="true" outlineLevel="0" collapsed="false">
      <c r="A508" s="17"/>
      <c r="B508" s="29"/>
      <c r="C508" s="58"/>
      <c r="D508" s="31" t="s">
        <v>19</v>
      </c>
      <c r="E508" s="32" t="n">
        <f aca="false">F508+G508+H508+I508+J508+K508+M508+L508+N508+O508</f>
        <v>0</v>
      </c>
      <c r="F508" s="32" t="n">
        <f aca="false">F578+F523+F518</f>
        <v>0</v>
      </c>
      <c r="G508" s="32" t="n">
        <f aca="false">G578+G523+G518</f>
        <v>0</v>
      </c>
      <c r="H508" s="32" t="n">
        <f aca="false">H578+H523+H518</f>
        <v>0</v>
      </c>
      <c r="I508" s="32" t="n">
        <f aca="false">I578+I523+I518</f>
        <v>0</v>
      </c>
      <c r="J508" s="32" t="n">
        <f aca="false">J578+J523+J518</f>
        <v>0</v>
      </c>
      <c r="K508" s="32" t="n">
        <f aca="false">K578+K523+K518</f>
        <v>0</v>
      </c>
      <c r="L508" s="33" t="n">
        <f aca="false">L513+L518+L523+L528+L533+L538+L543</f>
        <v>0</v>
      </c>
      <c r="M508" s="32" t="n">
        <f aca="false">M513+M518+M523+M528+M533+M538+M543</f>
        <v>0</v>
      </c>
      <c r="N508" s="32" t="n">
        <f aca="false">N513+N518+N523+N528+N533+N538+N543</f>
        <v>0</v>
      </c>
      <c r="O508" s="32" t="n">
        <f aca="false">O513+O518+O523+O528+O533+O538+O543</f>
        <v>0</v>
      </c>
      <c r="P508" s="19"/>
      <c r="Q508" s="35"/>
      <c r="R508" s="35"/>
      <c r="S508" s="79"/>
      <c r="T508" s="80"/>
      <c r="U508" s="80"/>
      <c r="V508" s="80"/>
      <c r="W508" s="80"/>
      <c r="X508" s="80"/>
      <c r="Y508" s="80"/>
      <c r="Z508" s="80"/>
      <c r="AA508" s="80"/>
      <c r="AB508" s="80"/>
      <c r="AC508" s="80"/>
      <c r="AD508" s="80"/>
      <c r="AE508" s="80"/>
      <c r="AF508" s="80"/>
      <c r="AG508" s="80"/>
      <c r="AH508" s="80"/>
      <c r="AI508" s="77"/>
      <c r="AJ508" s="77"/>
      <c r="AK508" s="77"/>
      <c r="AL508" s="77"/>
      <c r="AM508" s="77"/>
      <c r="AN508" s="77"/>
      <c r="AO508" s="77"/>
      <c r="AP508" s="77"/>
      <c r="AQ508" s="77"/>
      <c r="AR508" s="77"/>
      <c r="AS508" s="77"/>
      <c r="AT508" s="77"/>
      <c r="AU508" s="77"/>
      <c r="AV508" s="77"/>
      <c r="AW508" s="77"/>
      <c r="AX508" s="77"/>
      <c r="AY508" s="77"/>
      <c r="AZ508" s="77"/>
      <c r="BA508" s="77"/>
      <c r="BB508" s="77"/>
      <c r="BC508" s="77"/>
      <c r="BD508" s="77"/>
      <c r="BE508" s="77"/>
      <c r="BF508" s="77"/>
      <c r="BG508" s="77"/>
      <c r="BH508" s="77"/>
      <c r="BI508" s="77"/>
      <c r="BJ508" s="77"/>
      <c r="BK508" s="77"/>
      <c r="BL508" s="77"/>
      <c r="BM508" s="77"/>
      <c r="BN508" s="77"/>
      <c r="BO508" s="77"/>
      <c r="BP508" s="77"/>
      <c r="BQ508" s="77"/>
      <c r="BR508" s="77"/>
      <c r="BS508" s="77"/>
      <c r="BT508" s="77"/>
      <c r="BU508" s="77"/>
      <c r="BV508" s="77"/>
      <c r="BW508" s="77"/>
      <c r="BX508" s="77"/>
      <c r="BY508" s="77"/>
      <c r="BZ508" s="77"/>
      <c r="CA508" s="77"/>
      <c r="CB508" s="77"/>
      <c r="CC508" s="77"/>
    </row>
    <row r="509" s="26" customFormat="true" ht="20.25" hidden="false" customHeight="true" outlineLevel="0" collapsed="false">
      <c r="A509" s="17"/>
      <c r="B509" s="29"/>
      <c r="C509" s="58"/>
      <c r="D509" s="31" t="s">
        <v>20</v>
      </c>
      <c r="E509" s="32" t="n">
        <f aca="false">F509+G509+H509+I509+J509+K509+M509+L509+N509+O509</f>
        <v>0</v>
      </c>
      <c r="F509" s="32" t="n">
        <f aca="false">F579+F524+F519</f>
        <v>0</v>
      </c>
      <c r="G509" s="32" t="n">
        <f aca="false">G579+G524+G519</f>
        <v>0</v>
      </c>
      <c r="H509" s="32" t="n">
        <f aca="false">H579+H524+H519</f>
        <v>0</v>
      </c>
      <c r="I509" s="32" t="n">
        <f aca="false">I579+I524+I519</f>
        <v>0</v>
      </c>
      <c r="J509" s="32" t="n">
        <f aca="false">J579+J524+J519</f>
        <v>0</v>
      </c>
      <c r="K509" s="32" t="n">
        <f aca="false">K579+K524+K519</f>
        <v>0</v>
      </c>
      <c r="L509" s="33" t="n">
        <f aca="false">L514+L519+L524+L529+L534+L539+L544</f>
        <v>0</v>
      </c>
      <c r="M509" s="32" t="n">
        <f aca="false">M514+M519+M524+M529+M534+M539+M544</f>
        <v>0</v>
      </c>
      <c r="N509" s="32" t="n">
        <f aca="false">N514+N519+N524+N529+N534+N539+N544</f>
        <v>0</v>
      </c>
      <c r="O509" s="32" t="n">
        <f aca="false">O514+O519+O524+O529+O534+O539+O544</f>
        <v>0</v>
      </c>
      <c r="P509" s="19"/>
      <c r="Q509" s="35"/>
      <c r="R509" s="35"/>
      <c r="S509" s="79"/>
      <c r="T509" s="80"/>
      <c r="U509" s="80"/>
      <c r="V509" s="80"/>
      <c r="W509" s="80"/>
      <c r="X509" s="80"/>
      <c r="Y509" s="80"/>
      <c r="Z509" s="80"/>
      <c r="AA509" s="80"/>
      <c r="AB509" s="80"/>
      <c r="AC509" s="80"/>
      <c r="AD509" s="80"/>
      <c r="AE509" s="80"/>
      <c r="AF509" s="80"/>
      <c r="AG509" s="80"/>
      <c r="AH509" s="80"/>
      <c r="AI509" s="77"/>
      <c r="AJ509" s="77"/>
      <c r="AK509" s="77"/>
      <c r="AL509" s="77"/>
      <c r="AM509" s="77"/>
      <c r="AN509" s="77"/>
      <c r="AO509" s="77"/>
      <c r="AP509" s="77"/>
      <c r="AQ509" s="77"/>
      <c r="AR509" s="77"/>
      <c r="AS509" s="77"/>
      <c r="AT509" s="77"/>
      <c r="AU509" s="77"/>
      <c r="AV509" s="77"/>
      <c r="AW509" s="77"/>
      <c r="AX509" s="77"/>
      <c r="AY509" s="77"/>
      <c r="AZ509" s="77"/>
      <c r="BA509" s="77"/>
      <c r="BB509" s="77"/>
      <c r="BC509" s="77"/>
      <c r="BD509" s="77"/>
      <c r="BE509" s="77"/>
      <c r="BF509" s="77"/>
      <c r="BG509" s="77"/>
      <c r="BH509" s="77"/>
      <c r="BI509" s="77"/>
      <c r="BJ509" s="77"/>
      <c r="BK509" s="77"/>
      <c r="BL509" s="77"/>
      <c r="BM509" s="77"/>
      <c r="BN509" s="77"/>
      <c r="BO509" s="77"/>
      <c r="BP509" s="77"/>
      <c r="BQ509" s="77"/>
      <c r="BR509" s="77"/>
      <c r="BS509" s="77"/>
      <c r="BT509" s="77"/>
      <c r="BU509" s="77"/>
      <c r="BV509" s="77"/>
      <c r="BW509" s="77"/>
      <c r="BX509" s="77"/>
      <c r="BY509" s="77"/>
      <c r="BZ509" s="77"/>
      <c r="CA509" s="77"/>
      <c r="CB509" s="77"/>
      <c r="CC509" s="77"/>
    </row>
    <row r="510" s="26" customFormat="true" ht="20.25" hidden="false" customHeight="true" outlineLevel="0" collapsed="false">
      <c r="A510" s="17"/>
      <c r="B510" s="29"/>
      <c r="C510" s="58"/>
      <c r="D510" s="31" t="s">
        <v>21</v>
      </c>
      <c r="E510" s="32" t="n">
        <f aca="false">F510+G510+H510+I510+J510+K510+M510+L510+N510+O510</f>
        <v>24359.55199</v>
      </c>
      <c r="F510" s="32" t="n">
        <f aca="false">F515+F520+F525+F530</f>
        <v>4209.19063</v>
      </c>
      <c r="G510" s="32" t="n">
        <f aca="false">G515+G520+G525</f>
        <v>3256.16963</v>
      </c>
      <c r="H510" s="32" t="n">
        <f aca="false">H515+H520+H525</f>
        <v>3521.12917</v>
      </c>
      <c r="I510" s="32" t="n">
        <f aca="false">I515+I520+I525+I530</f>
        <v>2612.91947</v>
      </c>
      <c r="J510" s="32" t="n">
        <f aca="false">J515+J520+J525+J530</f>
        <v>2304.10747</v>
      </c>
      <c r="K510" s="32" t="n">
        <f aca="false">K515+K520+K525+K530+K535+K540</f>
        <v>5489.54162</v>
      </c>
      <c r="L510" s="33" t="n">
        <f aca="false">L515+L520+L525+L530+L535+L540+L545</f>
        <v>2966.494</v>
      </c>
      <c r="M510" s="32" t="n">
        <f aca="false">M515+M520+M525+M530+M535+M540+M545</f>
        <v>0</v>
      </c>
      <c r="N510" s="32" t="n">
        <f aca="false">N515+N520+N525+N530+N535+N540+N545</f>
        <v>0</v>
      </c>
      <c r="O510" s="32" t="n">
        <f aca="false">O515+O520+O525+O530+O535+O540+O545</f>
        <v>0</v>
      </c>
      <c r="P510" s="19"/>
      <c r="Q510" s="35"/>
      <c r="R510" s="35"/>
      <c r="S510" s="79"/>
      <c r="T510" s="80"/>
      <c r="U510" s="80"/>
      <c r="V510" s="80"/>
      <c r="W510" s="80"/>
      <c r="X510" s="80"/>
      <c r="Y510" s="80"/>
      <c r="Z510" s="80"/>
      <c r="AA510" s="80"/>
      <c r="AB510" s="80"/>
      <c r="AC510" s="80"/>
      <c r="AD510" s="80"/>
      <c r="AE510" s="80"/>
      <c r="AF510" s="80"/>
      <c r="AG510" s="80"/>
      <c r="AH510" s="80"/>
      <c r="AI510" s="77"/>
      <c r="AJ510" s="77"/>
      <c r="AK510" s="77"/>
      <c r="AL510" s="77"/>
      <c r="AM510" s="77"/>
      <c r="AN510" s="77"/>
      <c r="AO510" s="77"/>
      <c r="AP510" s="77"/>
      <c r="AQ510" s="77"/>
      <c r="AR510" s="77"/>
      <c r="AS510" s="77"/>
      <c r="AT510" s="77"/>
      <c r="AU510" s="77"/>
      <c r="AV510" s="77"/>
      <c r="AW510" s="77"/>
      <c r="AX510" s="77"/>
      <c r="AY510" s="77"/>
      <c r="AZ510" s="77"/>
      <c r="BA510" s="77"/>
      <c r="BB510" s="77"/>
      <c r="BC510" s="77"/>
      <c r="BD510" s="77"/>
      <c r="BE510" s="77"/>
      <c r="BF510" s="77"/>
      <c r="BG510" s="77"/>
      <c r="BH510" s="77"/>
      <c r="BI510" s="77"/>
      <c r="BJ510" s="77"/>
      <c r="BK510" s="77"/>
      <c r="BL510" s="77"/>
      <c r="BM510" s="77"/>
      <c r="BN510" s="77"/>
      <c r="BO510" s="77"/>
      <c r="BP510" s="77"/>
      <c r="BQ510" s="77"/>
      <c r="BR510" s="77"/>
      <c r="BS510" s="77"/>
      <c r="BT510" s="77"/>
      <c r="BU510" s="77"/>
      <c r="BV510" s="77"/>
      <c r="BW510" s="77"/>
      <c r="BX510" s="77"/>
      <c r="BY510" s="77"/>
      <c r="BZ510" s="77"/>
      <c r="CA510" s="77"/>
      <c r="CB510" s="77"/>
      <c r="CC510" s="77"/>
    </row>
    <row r="511" s="26" customFormat="true" ht="20.25" hidden="false" customHeight="true" outlineLevel="0" collapsed="false">
      <c r="A511" s="17"/>
      <c r="B511" s="29"/>
      <c r="C511" s="58"/>
      <c r="D511" s="59" t="s">
        <v>22</v>
      </c>
      <c r="E511" s="32" t="n">
        <f aca="false">F511+G511+H511+I511+J511+K511+M511+L511+N511+O511</f>
        <v>0</v>
      </c>
      <c r="F511" s="32" t="n">
        <f aca="false">F516</f>
        <v>0</v>
      </c>
      <c r="G511" s="32" t="n">
        <f aca="false">G582+G526+G521</f>
        <v>0</v>
      </c>
      <c r="H511" s="32" t="n">
        <f aca="false">H582+H526+H521</f>
        <v>0</v>
      </c>
      <c r="I511" s="32" t="n">
        <f aca="false">I582+I526+I521</f>
        <v>0</v>
      </c>
      <c r="J511" s="32" t="n">
        <f aca="false">J582+J526+J521</f>
        <v>0</v>
      </c>
      <c r="K511" s="32" t="n">
        <f aca="false">K582+K526+K521</f>
        <v>0</v>
      </c>
      <c r="L511" s="33" t="n">
        <f aca="false">L582+L526+L521</f>
        <v>0</v>
      </c>
      <c r="M511" s="32" t="n">
        <f aca="false">M582+M526+M521</f>
        <v>0</v>
      </c>
      <c r="N511" s="32" t="n">
        <f aca="false">N582+N526+N521</f>
        <v>0</v>
      </c>
      <c r="O511" s="32" t="n">
        <f aca="false">O582+O526+O521</f>
        <v>0</v>
      </c>
      <c r="P511" s="19"/>
      <c r="Q511" s="35"/>
      <c r="R511" s="35"/>
      <c r="S511" s="79"/>
      <c r="T511" s="80"/>
      <c r="U511" s="80"/>
      <c r="V511" s="80"/>
      <c r="W511" s="80"/>
      <c r="X511" s="80"/>
      <c r="Y511" s="80"/>
      <c r="Z511" s="80"/>
      <c r="AA511" s="80"/>
      <c r="AB511" s="80"/>
      <c r="AC511" s="80"/>
      <c r="AD511" s="80"/>
      <c r="AE511" s="80"/>
      <c r="AF511" s="80"/>
      <c r="AG511" s="80"/>
      <c r="AH511" s="80"/>
      <c r="AI511" s="77"/>
      <c r="AJ511" s="77"/>
      <c r="AK511" s="77"/>
      <c r="AL511" s="77"/>
      <c r="AM511" s="77"/>
      <c r="AN511" s="77"/>
      <c r="AO511" s="77"/>
      <c r="AP511" s="77"/>
      <c r="AQ511" s="77"/>
      <c r="AR511" s="77"/>
      <c r="AS511" s="77"/>
      <c r="AT511" s="77"/>
      <c r="AU511" s="77"/>
      <c r="AV511" s="77"/>
      <c r="AW511" s="77"/>
      <c r="AX511" s="77"/>
      <c r="AY511" s="77"/>
      <c r="AZ511" s="77"/>
      <c r="BA511" s="77"/>
      <c r="BB511" s="77"/>
      <c r="BC511" s="77"/>
      <c r="BD511" s="77"/>
      <c r="BE511" s="77"/>
      <c r="BF511" s="77"/>
      <c r="BG511" s="77"/>
      <c r="BH511" s="77"/>
      <c r="BI511" s="77"/>
      <c r="BJ511" s="77"/>
      <c r="BK511" s="77"/>
      <c r="BL511" s="77"/>
      <c r="BM511" s="77"/>
      <c r="BN511" s="77"/>
      <c r="BO511" s="77"/>
      <c r="BP511" s="77"/>
      <c r="BQ511" s="77"/>
      <c r="BR511" s="77"/>
      <c r="BS511" s="77"/>
      <c r="BT511" s="77"/>
      <c r="BU511" s="77"/>
      <c r="BV511" s="77"/>
      <c r="BW511" s="77"/>
      <c r="BX511" s="77"/>
      <c r="BY511" s="77"/>
      <c r="BZ511" s="77"/>
      <c r="CA511" s="77"/>
      <c r="CB511" s="77"/>
      <c r="CC511" s="77"/>
    </row>
    <row r="512" s="26" customFormat="true" ht="15.75" hidden="false" customHeight="true" outlineLevel="0" collapsed="false">
      <c r="A512" s="49" t="s">
        <v>289</v>
      </c>
      <c r="B512" s="43" t="s">
        <v>290</v>
      </c>
      <c r="C512" s="30" t="s">
        <v>291</v>
      </c>
      <c r="D512" s="31" t="s">
        <v>17</v>
      </c>
      <c r="E512" s="32" t="n">
        <f aca="false">F512+G512+H512+I512+J512+K512+M512+L512+N512+O512</f>
        <v>13189.01468</v>
      </c>
      <c r="F512" s="32" t="n">
        <f aca="false">F513+F514+F515+F516</f>
        <v>1367.79758</v>
      </c>
      <c r="G512" s="32" t="n">
        <f aca="false">G513+G514+G515+G516</f>
        <v>1455.66163</v>
      </c>
      <c r="H512" s="32" t="n">
        <f aca="false">H513+H514+H515+H516</f>
        <v>2456.96147</v>
      </c>
      <c r="I512" s="32" t="n">
        <f aca="false">I513+I514+I515+I516</f>
        <v>1825.3</v>
      </c>
      <c r="J512" s="32" t="n">
        <f aca="false">J513+J514+J515+J516</f>
        <v>1616.8</v>
      </c>
      <c r="K512" s="32" t="n">
        <f aca="false">K513+K514+K515+K516</f>
        <v>3500</v>
      </c>
      <c r="L512" s="33" t="n">
        <f aca="false">L513+L514+L515+L516</f>
        <v>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34" t="s">
        <v>292</v>
      </c>
      <c r="Q512" s="34"/>
      <c r="R512" s="34" t="s">
        <v>199</v>
      </c>
      <c r="S512" s="36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1"/>
      <c r="BT512" s="81"/>
      <c r="BU512" s="81"/>
      <c r="BV512" s="81"/>
      <c r="BW512" s="81"/>
      <c r="BX512" s="81"/>
      <c r="BY512" s="81"/>
      <c r="BZ512" s="81"/>
      <c r="CA512" s="81"/>
      <c r="CB512" s="81"/>
      <c r="CC512" s="81"/>
    </row>
    <row r="513" s="26" customFormat="true" ht="15.75" hidden="false" customHeight="true" outlineLevel="0" collapsed="false">
      <c r="A513" s="49"/>
      <c r="B513" s="43"/>
      <c r="C513" s="30"/>
      <c r="D513" s="38" t="s">
        <v>19</v>
      </c>
      <c r="E513" s="32" t="n">
        <f aca="false">F513+G513+H513+I513+J513+K513+M513+L513+N513+O513</f>
        <v>0</v>
      </c>
      <c r="F513" s="47" t="n">
        <v>0</v>
      </c>
      <c r="G513" s="47" t="n">
        <v>0</v>
      </c>
      <c r="H513" s="47" t="n">
        <v>0</v>
      </c>
      <c r="I513" s="47" t="n">
        <v>0</v>
      </c>
      <c r="J513" s="47" t="n">
        <v>0</v>
      </c>
      <c r="K513" s="47" t="n">
        <v>0</v>
      </c>
      <c r="L513" s="48" t="n">
        <v>0</v>
      </c>
      <c r="M513" s="47" t="n">
        <v>0</v>
      </c>
      <c r="N513" s="47" t="n">
        <v>0</v>
      </c>
      <c r="O513" s="47" t="n">
        <v>0</v>
      </c>
      <c r="P513" s="34"/>
      <c r="Q513" s="34"/>
      <c r="R513" s="34"/>
      <c r="S513" s="36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1"/>
      <c r="BT513" s="81"/>
      <c r="BU513" s="81"/>
      <c r="BV513" s="81"/>
      <c r="BW513" s="81"/>
      <c r="BX513" s="81"/>
      <c r="BY513" s="81"/>
      <c r="BZ513" s="81"/>
      <c r="CA513" s="81"/>
      <c r="CB513" s="81"/>
      <c r="CC513" s="81"/>
    </row>
    <row r="514" s="26" customFormat="true" ht="15.75" hidden="false" customHeight="true" outlineLevel="0" collapsed="false">
      <c r="A514" s="49"/>
      <c r="B514" s="43"/>
      <c r="C514" s="30"/>
      <c r="D514" s="38" t="s">
        <v>20</v>
      </c>
      <c r="E514" s="32" t="n">
        <f aca="false">F514+G514+H514+I514+J514+K514+M514+L514+N514+O514</f>
        <v>0</v>
      </c>
      <c r="F514" s="47" t="n">
        <v>0</v>
      </c>
      <c r="G514" s="47" t="n">
        <v>0</v>
      </c>
      <c r="H514" s="47" t="n">
        <v>0</v>
      </c>
      <c r="I514" s="47" t="n">
        <v>0</v>
      </c>
      <c r="J514" s="47" t="n">
        <v>0</v>
      </c>
      <c r="K514" s="47" t="n">
        <v>0</v>
      </c>
      <c r="L514" s="48" t="n">
        <v>0</v>
      </c>
      <c r="M514" s="47" t="n">
        <v>0</v>
      </c>
      <c r="N514" s="47" t="n">
        <v>0</v>
      </c>
      <c r="O514" s="47" t="n">
        <v>0</v>
      </c>
      <c r="P514" s="34"/>
      <c r="Q514" s="34"/>
      <c r="R514" s="34"/>
      <c r="S514" s="36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  <c r="BN514" s="81"/>
      <c r="BO514" s="81"/>
      <c r="BP514" s="81"/>
      <c r="BQ514" s="81"/>
      <c r="BR514" s="81"/>
      <c r="BS514" s="81"/>
      <c r="BT514" s="81"/>
      <c r="BU514" s="81"/>
      <c r="BV514" s="81"/>
      <c r="BW514" s="81"/>
      <c r="BX514" s="81"/>
      <c r="BY514" s="81"/>
      <c r="BZ514" s="81"/>
      <c r="CA514" s="81"/>
      <c r="CB514" s="81"/>
      <c r="CC514" s="81"/>
    </row>
    <row r="515" s="26" customFormat="true" ht="15.75" hidden="false" customHeight="true" outlineLevel="0" collapsed="false">
      <c r="A515" s="49"/>
      <c r="B515" s="43"/>
      <c r="C515" s="30"/>
      <c r="D515" s="38" t="s">
        <v>21</v>
      </c>
      <c r="E515" s="32" t="n">
        <f aca="false">F515+G515+H515+I515+J515+K515+M515+L515+N515+O515</f>
        <v>13189.01468</v>
      </c>
      <c r="F515" s="47" t="n">
        <v>1367.79758</v>
      </c>
      <c r="G515" s="47" t="n">
        <v>1455.66163</v>
      </c>
      <c r="H515" s="47" t="n">
        <v>2456.96147</v>
      </c>
      <c r="I515" s="47" t="n">
        <v>1825.3</v>
      </c>
      <c r="J515" s="47" t="n">
        <v>1616.8</v>
      </c>
      <c r="K515" s="47" t="n">
        <v>3500</v>
      </c>
      <c r="L515" s="48" t="n">
        <v>966.494</v>
      </c>
      <c r="M515" s="47" t="n">
        <v>0</v>
      </c>
      <c r="N515" s="47" t="n">
        <v>0</v>
      </c>
      <c r="O515" s="47" t="n">
        <v>0</v>
      </c>
      <c r="P515" s="34"/>
      <c r="Q515" s="34"/>
      <c r="R515" s="34"/>
      <c r="S515" s="36"/>
      <c r="T515" s="37" t="n">
        <v>143.636</v>
      </c>
      <c r="U515" s="37" t="n">
        <v>143.636</v>
      </c>
      <c r="V515" s="37" t="n">
        <v>143.636</v>
      </c>
      <c r="W515" s="37" t="n">
        <v>143.636</v>
      </c>
      <c r="X515" s="37" t="n">
        <v>143.636</v>
      </c>
      <c r="Y515" s="37" t="n">
        <v>143.636</v>
      </c>
      <c r="Z515" s="37" t="n">
        <v>143.636</v>
      </c>
      <c r="AA515" s="37" t="n">
        <v>143.636</v>
      </c>
      <c r="AB515" s="37" t="n">
        <v>143.636</v>
      </c>
      <c r="AC515" s="37" t="n">
        <v>143.636</v>
      </c>
      <c r="AD515" s="37" t="n">
        <v>143.636</v>
      </c>
      <c r="AE515" s="37"/>
      <c r="AF515" s="37"/>
      <c r="AG515" s="37"/>
      <c r="AH515" s="37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  <c r="BN515" s="81"/>
      <c r="BO515" s="81"/>
      <c r="BP515" s="81"/>
      <c r="BQ515" s="81"/>
      <c r="BR515" s="81"/>
      <c r="BS515" s="81"/>
      <c r="BT515" s="81"/>
      <c r="BU515" s="81"/>
      <c r="BV515" s="81"/>
      <c r="BW515" s="81"/>
      <c r="BX515" s="81"/>
      <c r="BY515" s="81"/>
      <c r="BZ515" s="81"/>
      <c r="CA515" s="81"/>
      <c r="CB515" s="81"/>
      <c r="CC515" s="81"/>
    </row>
    <row r="516" s="26" customFormat="true" ht="15.75" hidden="false" customHeight="true" outlineLevel="0" collapsed="false">
      <c r="A516" s="49"/>
      <c r="B516" s="43"/>
      <c r="C516" s="30"/>
      <c r="D516" s="50" t="s">
        <v>22</v>
      </c>
      <c r="E516" s="32" t="n">
        <f aca="false">F516+G516+H516+I516+J516+K516+M516+L516+N516+O516</f>
        <v>0</v>
      </c>
      <c r="F516" s="47" t="n">
        <v>0</v>
      </c>
      <c r="G516" s="47" t="n">
        <v>0</v>
      </c>
      <c r="H516" s="47" t="n">
        <v>0</v>
      </c>
      <c r="I516" s="47" t="n">
        <v>0</v>
      </c>
      <c r="J516" s="47" t="n">
        <v>0</v>
      </c>
      <c r="K516" s="47" t="n">
        <v>0</v>
      </c>
      <c r="L516" s="48" t="n">
        <v>0</v>
      </c>
      <c r="M516" s="47" t="n">
        <v>0</v>
      </c>
      <c r="N516" s="47" t="n">
        <v>0</v>
      </c>
      <c r="O516" s="47" t="n">
        <v>0</v>
      </c>
      <c r="P516" s="34"/>
      <c r="Q516" s="34"/>
      <c r="R516" s="34"/>
      <c r="S516" s="36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  <c r="BN516" s="81"/>
      <c r="BO516" s="81"/>
      <c r="BP516" s="81"/>
      <c r="BQ516" s="81"/>
      <c r="BR516" s="81"/>
      <c r="BS516" s="81"/>
      <c r="BT516" s="81"/>
      <c r="BU516" s="81"/>
      <c r="BV516" s="81"/>
      <c r="BW516" s="81"/>
      <c r="BX516" s="81"/>
      <c r="BY516" s="81"/>
      <c r="BZ516" s="81"/>
      <c r="CA516" s="81"/>
      <c r="CB516" s="81"/>
      <c r="CC516" s="81"/>
    </row>
    <row r="517" s="26" customFormat="true" ht="15.75" hidden="false" customHeight="true" outlineLevel="0" collapsed="false">
      <c r="A517" s="49" t="s">
        <v>293</v>
      </c>
      <c r="B517" s="43" t="s">
        <v>294</v>
      </c>
      <c r="C517" s="30" t="s">
        <v>295</v>
      </c>
      <c r="D517" s="31" t="s">
        <v>17</v>
      </c>
      <c r="E517" s="32" t="n">
        <f aca="false">F517+G517+H517+I517+J517+K517+M517+L517+N517+O517</f>
        <v>4544.4088</v>
      </c>
      <c r="F517" s="32" t="n">
        <f aca="false">F518+F519+F520+F521</f>
        <v>1032.738</v>
      </c>
      <c r="G517" s="32" t="n">
        <f aca="false">G518+G519+G520+G521</f>
        <v>638</v>
      </c>
      <c r="H517" s="32" t="n">
        <f aca="false">H518+H519+H520+H521</f>
        <v>923.6708</v>
      </c>
      <c r="I517" s="32" t="n">
        <f aca="false">I518+I519+I520+I521</f>
        <v>540</v>
      </c>
      <c r="J517" s="32" t="n">
        <f aca="false">J518+J519+J520+J521</f>
        <v>480</v>
      </c>
      <c r="K517" s="32" t="n">
        <f aca="false">K518+K519+K520+K521</f>
        <v>540</v>
      </c>
      <c r="L517" s="33" t="n">
        <f aca="false">L518+L519+L520+L521</f>
        <v>390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296</v>
      </c>
      <c r="Q517" s="34"/>
      <c r="R517" s="34" t="s">
        <v>297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8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8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 t="n">
        <v>49.09</v>
      </c>
      <c r="U519" s="37" t="n">
        <v>49.09</v>
      </c>
      <c r="V519" s="37" t="n">
        <v>49.09</v>
      </c>
      <c r="W519" s="37" t="n">
        <v>49.09</v>
      </c>
      <c r="X519" s="37" t="n">
        <v>49.09</v>
      </c>
      <c r="Y519" s="37" t="n">
        <v>49.09</v>
      </c>
      <c r="Z519" s="37" t="n">
        <v>49.09</v>
      </c>
      <c r="AA519" s="37" t="n">
        <v>49.09</v>
      </c>
      <c r="AB519" s="37" t="n">
        <v>49.09</v>
      </c>
      <c r="AC519" s="37" t="n">
        <v>49.09</v>
      </c>
      <c r="AD519" s="37" t="n">
        <v>49.1</v>
      </c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4544.4088</v>
      </c>
      <c r="F520" s="47" t="n">
        <v>1032.738</v>
      </c>
      <c r="G520" s="47" t="n">
        <v>638</v>
      </c>
      <c r="H520" s="47" t="n">
        <v>923.6708</v>
      </c>
      <c r="I520" s="47" t="n">
        <v>540</v>
      </c>
      <c r="J520" s="47" t="n">
        <v>480</v>
      </c>
      <c r="K520" s="47" t="n">
        <v>540</v>
      </c>
      <c r="L520" s="48" t="n">
        <v>390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8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6.5" hidden="false" customHeight="true" outlineLevel="0" collapsed="false">
      <c r="A522" s="49" t="s">
        <v>298</v>
      </c>
      <c r="B522" s="43" t="s">
        <v>299</v>
      </c>
      <c r="C522" s="30" t="s">
        <v>300</v>
      </c>
      <c r="D522" s="31" t="s">
        <v>17</v>
      </c>
      <c r="E522" s="32" t="n">
        <f aca="false">F522+G522+H522+I522+J522+K522+M522+L522+N522+O522</f>
        <v>3304.65995</v>
      </c>
      <c r="F522" s="32" t="n">
        <f aca="false">F523+F524+F525+F526</f>
        <v>1732.65505</v>
      </c>
      <c r="G522" s="32" t="n">
        <f aca="false">G523+G524+G525+G526</f>
        <v>1162.508</v>
      </c>
      <c r="H522" s="32" t="n">
        <f aca="false">H523+H524+H525+H526</f>
        <v>140.4969</v>
      </c>
      <c r="I522" s="32" t="n">
        <f aca="false">I523+I524+I525+I526</f>
        <v>65</v>
      </c>
      <c r="J522" s="32" t="n">
        <f aca="false">J523+J524+J525+J526</f>
        <v>50</v>
      </c>
      <c r="K522" s="32" t="n">
        <f aca="false">K523+K524+K525+K526</f>
        <v>154</v>
      </c>
      <c r="L522" s="33" t="n">
        <f aca="false">L523+L524+L525+L526</f>
        <v>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301</v>
      </c>
      <c r="Q522" s="34"/>
      <c r="R522" s="34" t="s">
        <v>199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7.2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8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4.2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8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7.2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3304.65995</v>
      </c>
      <c r="F525" s="47" t="n">
        <v>1732.65505</v>
      </c>
      <c r="G525" s="47" t="n">
        <v>1162.508</v>
      </c>
      <c r="H525" s="47" t="n">
        <v>140.4969</v>
      </c>
      <c r="I525" s="47" t="n">
        <v>65</v>
      </c>
      <c r="J525" s="47" t="n">
        <v>50</v>
      </c>
      <c r="K525" s="47" t="n">
        <v>154</v>
      </c>
      <c r="L525" s="48" t="n">
        <v>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8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302</v>
      </c>
      <c r="B527" s="43" t="s">
        <v>303</v>
      </c>
      <c r="C527" s="30" t="s">
        <v>304</v>
      </c>
      <c r="D527" s="31" t="s">
        <v>17</v>
      </c>
      <c r="E527" s="32" t="n">
        <f aca="false">F527+G527+H527+I527+J527+K527+M527+L527+N527+O527</f>
        <v>531.11947</v>
      </c>
      <c r="F527" s="32" t="n">
        <f aca="false">F528+F529+F530+F531</f>
        <v>76</v>
      </c>
      <c r="G527" s="32" t="n">
        <f aca="false">G528+G529+G530+G531</f>
        <v>0</v>
      </c>
      <c r="H527" s="32" t="n">
        <f aca="false">H528+H529+H530+H531</f>
        <v>0</v>
      </c>
      <c r="I527" s="32" t="n">
        <f aca="false">I528+I529+I530+I531</f>
        <v>182.61947</v>
      </c>
      <c r="J527" s="32" t="n">
        <f aca="false">J528+J529+J530+J531</f>
        <v>157.30747</v>
      </c>
      <c r="K527" s="32" t="n">
        <f aca="false">K528+K529+K530+K531</f>
        <v>105.19253</v>
      </c>
      <c r="L527" s="33" t="n">
        <f aca="false">L528+L529+L530+L531</f>
        <v>10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305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8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8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 t="s">
        <v>306</v>
      </c>
      <c r="AJ529" s="81" t="s">
        <v>307</v>
      </c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531.11947</v>
      </c>
      <c r="F530" s="47" t="n">
        <v>76</v>
      </c>
      <c r="G530" s="47" t="n">
        <v>0</v>
      </c>
      <c r="H530" s="47" t="n">
        <v>0</v>
      </c>
      <c r="I530" s="47" t="n">
        <v>182.61947</v>
      </c>
      <c r="J530" s="47" t="n">
        <v>157.30747</v>
      </c>
      <c r="K530" s="47" t="n">
        <v>105.19253</v>
      </c>
      <c r="L530" s="48" t="n">
        <v>10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24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8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customFormat="false" ht="19.5" hidden="false" customHeight="true" outlineLevel="0" collapsed="false">
      <c r="A532" s="49" t="s">
        <v>308</v>
      </c>
      <c r="B532" s="43" t="s">
        <v>309</v>
      </c>
      <c r="C532" s="30" t="s">
        <v>310</v>
      </c>
      <c r="D532" s="31" t="s">
        <v>17</v>
      </c>
      <c r="E532" s="32" t="n">
        <f aca="false">F532+G532+H532+I532+J532+K532+M532+L532+N532+O532</f>
        <v>1190.34909</v>
      </c>
      <c r="F532" s="32" t="n">
        <f aca="false">F533+F534+F535+F536</f>
        <v>0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0</v>
      </c>
      <c r="J532" s="32" t="n">
        <f aca="false">J533+J534+J535+J536</f>
        <v>0</v>
      </c>
      <c r="K532" s="32" t="n">
        <f aca="false">K533+K534+K535+K536</f>
        <v>1190.34909</v>
      </c>
      <c r="L532" s="33" t="n">
        <f aca="false">L533+L534+L535+L536</f>
        <v>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292</v>
      </c>
      <c r="Q532" s="34"/>
      <c r="R532" s="34"/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customFormat="false" ht="19.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8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customFormat="false" ht="19.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8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customFormat="false" ht="19.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1190.34909</v>
      </c>
      <c r="F535" s="47" t="n">
        <v>0</v>
      </c>
      <c r="G535" s="47" t="n">
        <v>0</v>
      </c>
      <c r="H535" s="47" t="n">
        <v>0</v>
      </c>
      <c r="I535" s="47" t="n">
        <v>0</v>
      </c>
      <c r="J535" s="47" t="n">
        <v>0</v>
      </c>
      <c r="K535" s="47" t="n">
        <v>1190.34909</v>
      </c>
      <c r="L535" s="48" t="n">
        <v>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customFormat="false" ht="19.5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8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customFormat="false" ht="33" hidden="false" customHeight="true" outlineLevel="0" collapsed="false">
      <c r="A537" s="49" t="s">
        <v>311</v>
      </c>
      <c r="B537" s="43" t="s">
        <v>312</v>
      </c>
      <c r="C537" s="30" t="s">
        <v>313</v>
      </c>
      <c r="D537" s="31" t="s">
        <v>17</v>
      </c>
      <c r="E537" s="32" t="n">
        <f aca="false">F537+G537+H537+I537+J537+K537+M537+L537+N537+O537</f>
        <v>0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0</v>
      </c>
      <c r="L537" s="33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customFormat="false" ht="33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8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customFormat="false" ht="33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8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customFormat="false" ht="33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0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0</v>
      </c>
      <c r="L540" s="48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customFormat="false" ht="15.7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8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customFormat="false" ht="27.75" hidden="false" customHeight="true" outlineLevel="0" collapsed="false">
      <c r="A542" s="49" t="s">
        <v>314</v>
      </c>
      <c r="B542" s="43" t="s">
        <v>315</v>
      </c>
      <c r="C542" s="82"/>
      <c r="D542" s="31" t="s">
        <v>17</v>
      </c>
      <c r="E542" s="32" t="n">
        <f aca="false">F542+G542+H542+I542+J542+K542+M542+L542+N542+O542</f>
        <v>1600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3" t="n">
        <f aca="false">L543+L544+L545+L546</f>
        <v>1600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customFormat="false" ht="27.75" hidden="false" customHeight="true" outlineLevel="0" collapsed="false">
      <c r="A543" s="49"/>
      <c r="B543" s="43"/>
      <c r="C543" s="83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8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customFormat="false" ht="27.75" hidden="false" customHeight="true" outlineLevel="0" collapsed="false">
      <c r="A544" s="49"/>
      <c r="B544" s="43"/>
      <c r="C544" s="83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8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customFormat="false" ht="27.75" hidden="false" customHeight="true" outlineLevel="0" collapsed="false">
      <c r="A545" s="49"/>
      <c r="B545" s="43"/>
      <c r="C545" s="84" t="s">
        <v>316</v>
      </c>
      <c r="D545" s="38" t="s">
        <v>21</v>
      </c>
      <c r="E545" s="32" t="n">
        <f aca="false">F545+G545+H545+I545+J545+K545+M545+L545+N545+O545</f>
        <v>1600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8" t="n">
        <v>1600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customFormat="false" ht="27.75" hidden="false" customHeight="true" outlineLevel="0" collapsed="false">
      <c r="A546" s="49"/>
      <c r="B546" s="43"/>
      <c r="C546" s="85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8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customFormat="false" ht="21" hidden="false" customHeight="true" outlineLevel="0" collapsed="false">
      <c r="A547" s="86" t="s">
        <v>317</v>
      </c>
      <c r="B547" s="29" t="s">
        <v>318</v>
      </c>
      <c r="C547" s="58" t="s">
        <v>319</v>
      </c>
      <c r="D547" s="31" t="s">
        <v>17</v>
      </c>
      <c r="E547" s="32" t="n">
        <f aca="false">F547+G547+H547+I547+J547+K547+M547+L547+N547+O547</f>
        <v>805</v>
      </c>
      <c r="F547" s="32" t="n">
        <f aca="false">F548+F549+F550+F551</f>
        <v>153</v>
      </c>
      <c r="G547" s="32" t="n">
        <f aca="false">G548+G549+G550+G551</f>
        <v>153</v>
      </c>
      <c r="H547" s="32" t="n">
        <f aca="false">H548+H549+H550+H551</f>
        <v>118</v>
      </c>
      <c r="I547" s="32" t="n">
        <f aca="false">I548+I549+I550+I551</f>
        <v>153</v>
      </c>
      <c r="J547" s="32" t="n">
        <f aca="false">J548+J549+J550+J551</f>
        <v>153</v>
      </c>
      <c r="K547" s="32" t="n">
        <f aca="false">K548+K549+K550+K551</f>
        <v>75</v>
      </c>
      <c r="L547" s="33" t="n">
        <f aca="false">L548+L549+L550+L551</f>
        <v>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5"/>
      <c r="Q547" s="35" t="s">
        <v>320</v>
      </c>
      <c r="R547" s="35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customFormat="false" ht="21" hidden="false" customHeight="true" outlineLevel="0" collapsed="false">
      <c r="A548" s="86"/>
      <c r="B548" s="29"/>
      <c r="C548" s="58"/>
      <c r="D548" s="31" t="s">
        <v>19</v>
      </c>
      <c r="E548" s="32" t="n">
        <f aca="false">F548+G548+H548+I548+J548+K548+M548+L548+N548+O548</f>
        <v>0</v>
      </c>
      <c r="F548" s="32" t="n">
        <f aca="false">F599+F578+F563</f>
        <v>0</v>
      </c>
      <c r="G548" s="32" t="n">
        <f aca="false">G599+G578+G563</f>
        <v>0</v>
      </c>
      <c r="H548" s="32" t="n">
        <f aca="false">H599+H578+H563</f>
        <v>0</v>
      </c>
      <c r="I548" s="32" t="n">
        <f aca="false">I599+I578+I563</f>
        <v>0</v>
      </c>
      <c r="J548" s="32" t="n">
        <f aca="false">J599+J578+J563</f>
        <v>0</v>
      </c>
      <c r="K548" s="32" t="n">
        <f aca="false">K599+K578+K563</f>
        <v>0</v>
      </c>
      <c r="L548" s="33" t="n">
        <f aca="false">L599+L578+L563</f>
        <v>0</v>
      </c>
      <c r="M548" s="32" t="n">
        <f aca="false">M599+M578+M563</f>
        <v>0</v>
      </c>
      <c r="N548" s="32" t="n">
        <f aca="false">N599+N578+N563</f>
        <v>0</v>
      </c>
      <c r="O548" s="32" t="n">
        <f aca="false">O599+O578+O563</f>
        <v>0</v>
      </c>
      <c r="P548" s="35"/>
      <c r="Q548" s="35"/>
      <c r="R548" s="35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customFormat="false" ht="21" hidden="false" customHeight="true" outlineLevel="0" collapsed="false">
      <c r="A549" s="86"/>
      <c r="B549" s="29"/>
      <c r="C549" s="58"/>
      <c r="D549" s="31" t="s">
        <v>20</v>
      </c>
      <c r="E549" s="32" t="n">
        <f aca="false">F549+G549+H549+I549+J549+K549+M549+L549+N549+O549</f>
        <v>0</v>
      </c>
      <c r="F549" s="32" t="n">
        <f aca="false">F600+F579+F564</f>
        <v>0</v>
      </c>
      <c r="G549" s="32" t="n">
        <f aca="false">G600+G579+G564</f>
        <v>0</v>
      </c>
      <c r="H549" s="32" t="n">
        <f aca="false">H600+H579+H564</f>
        <v>0</v>
      </c>
      <c r="I549" s="32" t="n">
        <f aca="false">I600+I579+I564</f>
        <v>0</v>
      </c>
      <c r="J549" s="32" t="n">
        <f aca="false">J600+J579+J564</f>
        <v>0</v>
      </c>
      <c r="K549" s="32" t="n">
        <f aca="false">K600+K579+K564</f>
        <v>0</v>
      </c>
      <c r="L549" s="33" t="n">
        <f aca="false">L600+L579+L564</f>
        <v>0</v>
      </c>
      <c r="M549" s="32" t="n">
        <f aca="false">M600+M579+M564</f>
        <v>0</v>
      </c>
      <c r="N549" s="32" t="n">
        <f aca="false">N600+N579+N564</f>
        <v>0</v>
      </c>
      <c r="O549" s="32" t="n">
        <f aca="false">O600+O579+O564</f>
        <v>0</v>
      </c>
      <c r="P549" s="35"/>
      <c r="Q549" s="35"/>
      <c r="R549" s="35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customFormat="false" ht="21" hidden="false" customHeight="true" outlineLevel="0" collapsed="false">
      <c r="A550" s="86"/>
      <c r="B550" s="29"/>
      <c r="C550" s="58"/>
      <c r="D550" s="31" t="s">
        <v>21</v>
      </c>
      <c r="E550" s="32" t="n">
        <f aca="false">F550+G550+H550+I550+J550+K550+M550+L550+N550+O550</f>
        <v>805</v>
      </c>
      <c r="F550" s="32" t="n">
        <f aca="false">F555+F580+F565</f>
        <v>153</v>
      </c>
      <c r="G550" s="32" t="n">
        <f aca="false">G555+G580+G565</f>
        <v>153</v>
      </c>
      <c r="H550" s="32" t="n">
        <f aca="false">H555+H580+H565</f>
        <v>118</v>
      </c>
      <c r="I550" s="32" t="n">
        <f aca="false">I555+I580+I565</f>
        <v>153</v>
      </c>
      <c r="J550" s="32" t="n">
        <f aca="false">J555+J580+J565</f>
        <v>153</v>
      </c>
      <c r="K550" s="32" t="n">
        <f aca="false">K555+K580+K565</f>
        <v>75</v>
      </c>
      <c r="L550" s="33" t="n">
        <f aca="false">L555+L580+L565</f>
        <v>0</v>
      </c>
      <c r="M550" s="32" t="n">
        <f aca="false">M555+M580+M565</f>
        <v>0</v>
      </c>
      <c r="N550" s="32" t="n">
        <f aca="false">N555+N580+N565</f>
        <v>0</v>
      </c>
      <c r="O550" s="32" t="n">
        <f aca="false">O555+O580+O565</f>
        <v>0</v>
      </c>
      <c r="P550" s="35"/>
      <c r="Q550" s="35"/>
      <c r="R550" s="35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customFormat="false" ht="21" hidden="false" customHeight="true" outlineLevel="0" collapsed="false">
      <c r="A551" s="86"/>
      <c r="B551" s="29"/>
      <c r="C551" s="58"/>
      <c r="D551" s="59" t="s">
        <v>22</v>
      </c>
      <c r="E551" s="32" t="n">
        <f aca="false">F551+G551+H551+I551+J551+K551+M551+L551+N551+O551</f>
        <v>0</v>
      </c>
      <c r="F551" s="32" t="n">
        <f aca="false">F602+F582+F566</f>
        <v>0</v>
      </c>
      <c r="G551" s="32" t="n">
        <f aca="false">G602+G582+G566</f>
        <v>0</v>
      </c>
      <c r="H551" s="32" t="n">
        <f aca="false">H602+H582+H566</f>
        <v>0</v>
      </c>
      <c r="I551" s="32" t="n">
        <f aca="false">I602+I582+I566</f>
        <v>0</v>
      </c>
      <c r="J551" s="32" t="n">
        <f aca="false">J602+J582+J566</f>
        <v>0</v>
      </c>
      <c r="K551" s="32" t="n">
        <f aca="false">K602+K582+K566</f>
        <v>0</v>
      </c>
      <c r="L551" s="33" t="n">
        <f aca="false">L602+L582+L566</f>
        <v>0</v>
      </c>
      <c r="M551" s="32" t="n">
        <f aca="false">M602+M582+M566</f>
        <v>0</v>
      </c>
      <c r="N551" s="32" t="n">
        <f aca="false">N602+N582+N566</f>
        <v>0</v>
      </c>
      <c r="O551" s="32" t="n">
        <f aca="false">O602+O582+O566</f>
        <v>0</v>
      </c>
      <c r="P551" s="35"/>
      <c r="Q551" s="35"/>
      <c r="R551" s="35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customFormat="false" ht="15" hidden="false" customHeight="true" outlineLevel="0" collapsed="false">
      <c r="A552" s="49" t="s">
        <v>321</v>
      </c>
      <c r="B552" s="43" t="s">
        <v>322</v>
      </c>
      <c r="C552" s="30" t="s">
        <v>323</v>
      </c>
      <c r="D552" s="31" t="s">
        <v>17</v>
      </c>
      <c r="E552" s="32" t="n">
        <f aca="false">F552+G552+H552+I552+J552+K552+M552+L552+N552+O552</f>
        <v>390</v>
      </c>
      <c r="F552" s="32" t="n">
        <f aca="false">F553+F554+F555+F556</f>
        <v>78</v>
      </c>
      <c r="G552" s="32" t="n">
        <f aca="false">G553+G554+G555+G556</f>
        <v>78</v>
      </c>
      <c r="H552" s="32" t="n">
        <f aca="false">H553+H554+H555+H556</f>
        <v>78</v>
      </c>
      <c r="I552" s="32" t="n">
        <f aca="false">I553+I554+I555+I556</f>
        <v>78</v>
      </c>
      <c r="J552" s="32" t="n">
        <f aca="false">J553+J554+J555+J556</f>
        <v>78</v>
      </c>
      <c r="K552" s="32" t="n">
        <f aca="false">K553+K554+K555+K556</f>
        <v>0</v>
      </c>
      <c r="L552" s="33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72" t="s">
        <v>33</v>
      </c>
      <c r="Q552" s="34"/>
      <c r="R552" s="34" t="s">
        <v>199</v>
      </c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</row>
    <row r="553" customFormat="false" ht="15.75" hidden="false" customHeight="false" outlineLevel="0" collapsed="false">
      <c r="A553" s="49"/>
      <c r="B553" s="43"/>
      <c r="C553" s="30"/>
      <c r="D553" s="38" t="s">
        <v>19</v>
      </c>
      <c r="E553" s="32" t="n">
        <f aca="false">F553+G553+H553+I553+J553+K553+M553+L553+N553+O553</f>
        <v>0</v>
      </c>
      <c r="F553" s="47" t="n">
        <v>0</v>
      </c>
      <c r="G553" s="47" t="n">
        <v>0</v>
      </c>
      <c r="H553" s="47" t="n">
        <v>0</v>
      </c>
      <c r="I553" s="47" t="n">
        <v>0</v>
      </c>
      <c r="J553" s="47" t="n">
        <v>0</v>
      </c>
      <c r="K553" s="47" t="n">
        <v>0</v>
      </c>
      <c r="L553" s="48" t="n">
        <v>0</v>
      </c>
      <c r="M553" s="47" t="n">
        <v>0</v>
      </c>
      <c r="N553" s="47" t="n">
        <v>0</v>
      </c>
      <c r="O553" s="47" t="n">
        <v>0</v>
      </c>
      <c r="P553" s="72"/>
      <c r="Q553" s="34"/>
      <c r="R553" s="34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</row>
    <row r="554" customFormat="false" ht="15.75" hidden="false" customHeight="false" outlineLevel="0" collapsed="false">
      <c r="A554" s="49"/>
      <c r="B554" s="43"/>
      <c r="C554" s="30"/>
      <c r="D554" s="38" t="s">
        <v>20</v>
      </c>
      <c r="E554" s="32" t="n">
        <f aca="false">F554+G554+H554+I554+J554+K554+M554+L554+N554+O554</f>
        <v>0</v>
      </c>
      <c r="F554" s="47" t="n">
        <v>0</v>
      </c>
      <c r="G554" s="47" t="n">
        <v>0</v>
      </c>
      <c r="H554" s="47" t="n">
        <v>0</v>
      </c>
      <c r="I554" s="47" t="n">
        <v>0</v>
      </c>
      <c r="J554" s="47" t="n">
        <v>0</v>
      </c>
      <c r="K554" s="47" t="n">
        <v>0</v>
      </c>
      <c r="L554" s="48" t="n">
        <v>0</v>
      </c>
      <c r="M554" s="47" t="n">
        <v>0</v>
      </c>
      <c r="N554" s="47" t="n">
        <v>0</v>
      </c>
      <c r="O554" s="47" t="n">
        <v>0</v>
      </c>
      <c r="P554" s="72"/>
      <c r="Q554" s="34"/>
      <c r="R554" s="34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</row>
    <row r="555" customFormat="false" ht="15.75" hidden="false" customHeight="false" outlineLevel="0" collapsed="false">
      <c r="A555" s="49"/>
      <c r="B555" s="43"/>
      <c r="C555" s="30"/>
      <c r="D555" s="38" t="s">
        <v>21</v>
      </c>
      <c r="E555" s="32" t="n">
        <f aca="false">F555+G555+H555+I555+J555+K555+M555+L555+N555+O555</f>
        <v>390</v>
      </c>
      <c r="F555" s="47" t="n">
        <v>78</v>
      </c>
      <c r="G555" s="47" t="n">
        <v>78</v>
      </c>
      <c r="H555" s="47" t="n">
        <f aca="false">H560</f>
        <v>78</v>
      </c>
      <c r="I555" s="47" t="n">
        <f aca="false">I560</f>
        <v>78</v>
      </c>
      <c r="J555" s="47" t="n">
        <f aca="false">J560</f>
        <v>78</v>
      </c>
      <c r="K555" s="47" t="n">
        <f aca="false">K560</f>
        <v>0</v>
      </c>
      <c r="L555" s="48" t="n">
        <v>0</v>
      </c>
      <c r="M555" s="47" t="n">
        <v>0</v>
      </c>
      <c r="N555" s="47" t="n">
        <v>0</v>
      </c>
      <c r="O555" s="47" t="n">
        <v>0</v>
      </c>
      <c r="P555" s="72"/>
      <c r="Q555" s="34"/>
      <c r="R555" s="34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</row>
    <row r="556" customFormat="false" ht="18.75" hidden="false" customHeight="true" outlineLevel="0" collapsed="false">
      <c r="A556" s="49"/>
      <c r="B556" s="43"/>
      <c r="C556" s="30"/>
      <c r="D556" s="50" t="s">
        <v>22</v>
      </c>
      <c r="E556" s="32" t="n">
        <f aca="false">F556+G556+H556+I556+J556+K556+M556+L556+N556+O556</f>
        <v>0</v>
      </c>
      <c r="F556" s="47" t="n">
        <v>0</v>
      </c>
      <c r="G556" s="47" t="n">
        <v>0</v>
      </c>
      <c r="H556" s="47" t="n">
        <v>0</v>
      </c>
      <c r="I556" s="47" t="n">
        <v>0</v>
      </c>
      <c r="J556" s="47" t="n">
        <v>0</v>
      </c>
      <c r="K556" s="47" t="n">
        <v>0</v>
      </c>
      <c r="L556" s="48" t="n">
        <v>0</v>
      </c>
      <c r="M556" s="47" t="n">
        <v>0</v>
      </c>
      <c r="N556" s="47" t="n">
        <v>0</v>
      </c>
      <c r="O556" s="47" t="n">
        <v>0</v>
      </c>
      <c r="P556" s="72"/>
      <c r="Q556" s="34"/>
      <c r="R556" s="34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</row>
    <row r="557" customFormat="false" ht="15" hidden="false" customHeight="true" outlineLevel="0" collapsed="false">
      <c r="A557" s="49" t="s">
        <v>324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3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8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8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v>78</v>
      </c>
      <c r="I560" s="47" t="n">
        <v>78</v>
      </c>
      <c r="J560" s="47" t="n">
        <v>78</v>
      </c>
      <c r="K560" s="47" t="n">
        <v>0</v>
      </c>
      <c r="L560" s="48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 t="n">
        <v>78</v>
      </c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8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8.75" hidden="false" customHeight="true" outlineLevel="0" collapsed="false">
      <c r="A562" s="49" t="s">
        <v>325</v>
      </c>
      <c r="B562" s="43" t="s">
        <v>326</v>
      </c>
      <c r="C562" s="30" t="s">
        <v>327</v>
      </c>
      <c r="D562" s="31" t="s">
        <v>17</v>
      </c>
      <c r="E562" s="32" t="n">
        <f aca="false">F562+G562+H562+I562+J562+K562+M562+L562+N562+O562</f>
        <v>415</v>
      </c>
      <c r="F562" s="32" t="n">
        <f aca="false">F563+F564+F565+F566</f>
        <v>75</v>
      </c>
      <c r="G562" s="32" t="n">
        <f aca="false">G563+G564+G565+G566</f>
        <v>75</v>
      </c>
      <c r="H562" s="32" t="n">
        <f aca="false">H563+H564+H565+H566</f>
        <v>40</v>
      </c>
      <c r="I562" s="32" t="n">
        <f aca="false">I563+I564+I565+I566</f>
        <v>75</v>
      </c>
      <c r="J562" s="32" t="n">
        <f aca="false">J563+J564+J565+J566</f>
        <v>75</v>
      </c>
      <c r="K562" s="32" t="n">
        <f aca="false">K563+K564+K565+K566</f>
        <v>75</v>
      </c>
      <c r="L562" s="33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8.75" hidden="false" customHeight="tru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8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8.75" hidden="false" customHeight="tru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8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8.75" hidden="false" customHeight="tru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415</v>
      </c>
      <c r="F565" s="47" t="n">
        <v>75</v>
      </c>
      <c r="G565" s="47" t="n">
        <v>75</v>
      </c>
      <c r="H565" s="47" t="n">
        <f aca="false">H570+H575</f>
        <v>40</v>
      </c>
      <c r="I565" s="47" t="n">
        <f aca="false">I570+I575</f>
        <v>75</v>
      </c>
      <c r="J565" s="47" t="n">
        <f aca="false">J570+J575</f>
        <v>75</v>
      </c>
      <c r="K565" s="47" t="n">
        <f aca="false">K570+K575</f>
        <v>75</v>
      </c>
      <c r="L565" s="48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 t="n">
        <v>75</v>
      </c>
      <c r="AB565" s="37"/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8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328</v>
      </c>
      <c r="B567" s="43" t="s">
        <v>329</v>
      </c>
      <c r="C567" s="30" t="s">
        <v>327</v>
      </c>
      <c r="D567" s="31" t="s">
        <v>17</v>
      </c>
      <c r="E567" s="32" t="n">
        <f aca="false">F567+G567+H567+I567+J567+K567+M567+L567+N567+O567</f>
        <v>255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0</v>
      </c>
      <c r="I567" s="32" t="n">
        <f aca="false">I568+I569+I570+I571</f>
        <v>35</v>
      </c>
      <c r="J567" s="32" t="n">
        <f aca="false">J568+J569+J570+J571</f>
        <v>35</v>
      </c>
      <c r="K567" s="32" t="n">
        <f aca="false">K568+K569+K570+K571</f>
        <v>35</v>
      </c>
      <c r="L567" s="33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8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8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255</v>
      </c>
      <c r="F570" s="47" t="n">
        <v>75</v>
      </c>
      <c r="G570" s="47" t="n">
        <v>75</v>
      </c>
      <c r="H570" s="47" t="n">
        <v>0</v>
      </c>
      <c r="I570" s="47" t="n">
        <v>35</v>
      </c>
      <c r="J570" s="47" t="n">
        <v>35</v>
      </c>
      <c r="K570" s="47" t="n">
        <v>35</v>
      </c>
      <c r="L570" s="48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 t="n">
        <v>35</v>
      </c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8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330</v>
      </c>
      <c r="B572" s="43" t="s">
        <v>331</v>
      </c>
      <c r="C572" s="30" t="s">
        <v>327</v>
      </c>
      <c r="D572" s="31" t="s">
        <v>17</v>
      </c>
      <c r="E572" s="32" t="n">
        <f aca="false">F572+G572+H572+I572+J572+K572+M572+L572+N572+O572</f>
        <v>310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40</v>
      </c>
      <c r="I572" s="32" t="n">
        <f aca="false">I573+I574+I575+I576</f>
        <v>40</v>
      </c>
      <c r="J572" s="32" t="n">
        <v>40</v>
      </c>
      <c r="K572" s="32" t="n">
        <f aca="false">K573+K574+K575+K576</f>
        <v>40</v>
      </c>
      <c r="L572" s="33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34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8" t="n">
        <v>0</v>
      </c>
      <c r="M573" s="47" t="n">
        <v>0</v>
      </c>
      <c r="N573" s="47" t="n">
        <v>0</v>
      </c>
      <c r="O573" s="47" t="n">
        <v>0</v>
      </c>
      <c r="P573" s="34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8" t="n">
        <v>0</v>
      </c>
      <c r="M574" s="47" t="n">
        <v>0</v>
      </c>
      <c r="N574" s="47" t="n">
        <v>0</v>
      </c>
      <c r="O574" s="47" t="n">
        <v>0</v>
      </c>
      <c r="P574" s="34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310</v>
      </c>
      <c r="F575" s="47" t="n">
        <v>75</v>
      </c>
      <c r="G575" s="47" t="n">
        <v>75</v>
      </c>
      <c r="H575" s="47" t="n">
        <v>40</v>
      </c>
      <c r="I575" s="47" t="n">
        <v>40</v>
      </c>
      <c r="J575" s="47" t="n">
        <v>40</v>
      </c>
      <c r="K575" s="47" t="n">
        <v>40</v>
      </c>
      <c r="L575" s="48" t="n">
        <v>0</v>
      </c>
      <c r="M575" s="47" t="n">
        <v>0</v>
      </c>
      <c r="N575" s="47" t="n">
        <v>0</v>
      </c>
      <c r="O575" s="47" t="n">
        <v>0</v>
      </c>
      <c r="P575" s="34"/>
      <c r="Q575" s="34"/>
      <c r="R575" s="34"/>
      <c r="S575" s="36"/>
      <c r="T575" s="37"/>
      <c r="U575" s="37"/>
      <c r="V575" s="37"/>
      <c r="W575" s="37"/>
      <c r="X575" s="37"/>
      <c r="Y575" s="37"/>
      <c r="Z575" s="37"/>
      <c r="AA575" s="37" t="n">
        <v>40</v>
      </c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8" t="n">
        <v>0</v>
      </c>
      <c r="M576" s="47" t="n">
        <v>0</v>
      </c>
      <c r="N576" s="47" t="n">
        <v>0</v>
      </c>
      <c r="O576" s="47" t="n">
        <v>0</v>
      </c>
      <c r="P576" s="34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3.5" hidden="false" customHeight="true" outlineLevel="0" collapsed="false"/>
    <row r="578" customFormat="false" ht="12" hidden="false" customHeight="true" outlineLevel="0" collapsed="false"/>
    <row r="579" customFormat="false" ht="12.75" hidden="true" customHeight="true" outlineLevel="0" collapsed="false"/>
    <row r="580" customFormat="false" ht="13.5" hidden="true" customHeight="true" outlineLevel="0" collapsed="false"/>
    <row r="581" customFormat="false" ht="83.25" hidden="false" customHeight="true" outlineLevel="0" collapsed="false">
      <c r="B581" s="87"/>
    </row>
    <row r="582" customFormat="false" ht="13.5" hidden="false" customHeight="true" outlineLevel="0" collapsed="false"/>
    <row r="583" customFormat="false" ht="15.75" hidden="false" customHeight="false" outlineLevel="0" collapsed="false">
      <c r="A583" s="88"/>
      <c r="B583" s="89"/>
      <c r="C583" s="90"/>
      <c r="D583" s="91"/>
      <c r="E583" s="92"/>
      <c r="F583" s="93"/>
      <c r="G583" s="93"/>
      <c r="H583" s="93"/>
      <c r="I583" s="93"/>
      <c r="J583" s="93"/>
      <c r="K583" s="93"/>
      <c r="L583" s="94"/>
      <c r="M583" s="93"/>
      <c r="N583" s="93"/>
      <c r="O583" s="93"/>
      <c r="P583" s="95"/>
      <c r="Q583" s="96"/>
      <c r="R583" s="95"/>
      <c r="S583" s="95"/>
    </row>
    <row r="584" customFormat="false" ht="15.75" hidden="false" customHeight="false" outlineLevel="0" collapsed="false">
      <c r="A584" s="88"/>
      <c r="B584" s="89"/>
      <c r="C584" s="90"/>
      <c r="D584" s="91"/>
      <c r="E584" s="92"/>
      <c r="F584" s="93"/>
      <c r="G584" s="93"/>
      <c r="H584" s="93"/>
      <c r="I584" s="93"/>
      <c r="J584" s="93"/>
      <c r="K584" s="93"/>
      <c r="L584" s="94"/>
      <c r="M584" s="93"/>
      <c r="N584" s="93"/>
      <c r="O584" s="93"/>
      <c r="P584" s="95"/>
      <c r="Q584" s="96"/>
      <c r="R584" s="95"/>
      <c r="S584" s="95"/>
    </row>
    <row r="585" customFormat="false" ht="15.75" hidden="false" customHeight="false" outlineLevel="0" collapsed="false">
      <c r="A585" s="88"/>
      <c r="B585" s="89"/>
      <c r="C585" s="90"/>
      <c r="D585" s="91"/>
      <c r="E585" s="92"/>
      <c r="F585" s="93"/>
      <c r="G585" s="93"/>
      <c r="H585" s="93"/>
      <c r="I585" s="93"/>
      <c r="J585" s="93"/>
      <c r="K585" s="93"/>
      <c r="L585" s="94"/>
      <c r="M585" s="93"/>
      <c r="N585" s="93"/>
      <c r="O585" s="93"/>
      <c r="P585" s="95"/>
      <c r="Q585" s="96"/>
      <c r="R585" s="95"/>
      <c r="S585" s="95"/>
    </row>
    <row r="586" customFormat="false" ht="15.75" hidden="false" customHeight="false" outlineLevel="0" collapsed="false">
      <c r="A586" s="88"/>
      <c r="B586" s="89"/>
      <c r="C586" s="90"/>
      <c r="D586" s="91"/>
      <c r="E586" s="92"/>
      <c r="F586" s="93"/>
      <c r="G586" s="93"/>
      <c r="H586" s="93"/>
      <c r="I586" s="93"/>
      <c r="J586" s="93"/>
      <c r="K586" s="93"/>
      <c r="L586" s="94"/>
      <c r="M586" s="93"/>
      <c r="N586" s="93"/>
      <c r="O586" s="93"/>
      <c r="P586" s="95"/>
      <c r="Q586" s="96"/>
      <c r="R586" s="95"/>
      <c r="S586" s="95"/>
    </row>
    <row r="587" customFormat="false" ht="15.75" hidden="false" customHeight="false" outlineLevel="0" collapsed="false">
      <c r="A587" s="88"/>
      <c r="B587" s="89"/>
      <c r="C587" s="90"/>
      <c r="D587" s="91"/>
      <c r="E587" s="92"/>
      <c r="F587" s="93"/>
      <c r="G587" s="93"/>
      <c r="H587" s="93"/>
      <c r="I587" s="93"/>
      <c r="J587" s="93"/>
      <c r="K587" s="93"/>
      <c r="L587" s="94"/>
      <c r="M587" s="93"/>
      <c r="N587" s="93"/>
      <c r="O587" s="93"/>
      <c r="P587" s="95"/>
      <c r="Q587" s="96"/>
      <c r="R587" s="95"/>
      <c r="S587" s="95"/>
    </row>
  </sheetData>
  <mergeCells count="685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R377:R381"/>
    <mergeCell ref="A382:A386"/>
    <mergeCell ref="B382:B386"/>
    <mergeCell ref="C382:C386"/>
    <mergeCell ref="P382:P386"/>
    <mergeCell ref="Q382:Q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P542:P546"/>
    <mergeCell ref="Q542:Q546"/>
    <mergeCell ref="R542:R546"/>
    <mergeCell ref="A547:A551"/>
    <mergeCell ref="B547:B551"/>
    <mergeCell ref="C547:C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1" man="true" max="16383" min="0"/>
    <brk id="301" man="true" max="16383" min="0"/>
    <brk id="371" man="true" max="16383" min="0"/>
    <brk id="451" man="true" max="16383" min="0"/>
    <brk id="526" man="true" max="16383" min="0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92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70" zoomScalePageLayoutView="80" workbookViewId="0">
      <pane xSplit="3" ySplit="7" topLeftCell="D17" activePane="bottomRight" state="frozen"/>
      <selection pane="topLeft" activeCell="A1" activeCellId="0" sqref="A1"/>
      <selection pane="topRight" activeCell="D1" activeCellId="0" sqref="D1"/>
      <selection pane="bottomLeft" activeCell="A17" activeCellId="0" sqref="A17"/>
      <selection pane="bottomRight" activeCell="F41" activeCellId="0" sqref="F4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2" min="11" style="1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3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17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F12+F472</f>
        <v>341908.914</v>
      </c>
      <c r="G7" s="32" t="n">
        <f aca="false">G12+G472</f>
        <v>346560.56144</v>
      </c>
      <c r="H7" s="32" t="n">
        <f aca="false">H12+H472</f>
        <v>359355.59256</v>
      </c>
      <c r="I7" s="32" t="n">
        <f aca="false">I12+I472</f>
        <v>371866.26464</v>
      </c>
      <c r="J7" s="32" t="n">
        <f aca="false">J12+J472</f>
        <v>439185.89031</v>
      </c>
      <c r="K7" s="32" t="n">
        <f aca="false">K12+K472</f>
        <v>443816.64674</v>
      </c>
      <c r="L7" s="32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F13+F473</f>
        <v>0</v>
      </c>
      <c r="G8" s="32" t="n">
        <f aca="false">G13+G473</f>
        <v>0</v>
      </c>
      <c r="H8" s="32" t="n">
        <f aca="false">H13+H473</f>
        <v>0</v>
      </c>
      <c r="I8" s="32" t="n">
        <f aca="false">I13+I473</f>
        <v>0</v>
      </c>
      <c r="J8" s="32" t="n">
        <f aca="false">J13+J473</f>
        <v>261.36533</v>
      </c>
      <c r="K8" s="32" t="n">
        <f aca="false">K13+K473</f>
        <v>10000</v>
      </c>
      <c r="L8" s="32" t="n">
        <f aca="false">L13+L473</f>
        <v>0</v>
      </c>
      <c r="M8" s="32" t="n">
        <f aca="false">M13+M473</f>
        <v>0</v>
      </c>
      <c r="N8" s="32" t="n">
        <f aca="false">N13+N473</f>
        <v>0</v>
      </c>
      <c r="O8" s="32" t="n">
        <f aca="false">O13+O473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F14+F474</f>
        <v>146484.70094</v>
      </c>
      <c r="G9" s="32" t="n">
        <f aca="false">G14+G474</f>
        <v>144429.424</v>
      </c>
      <c r="H9" s="32" t="n">
        <f aca="false">H14+H474</f>
        <v>147182.7</v>
      </c>
      <c r="I9" s="32" t="n">
        <f aca="false">I14+I474</f>
        <v>114513.46808</v>
      </c>
      <c r="J9" s="32" t="n">
        <f aca="false">J14+J474</f>
        <v>98402.33467</v>
      </c>
      <c r="K9" s="32" t="n">
        <f aca="false">K14+K474</f>
        <v>113694.7</v>
      </c>
      <c r="L9" s="32" t="n">
        <f aca="false">L14+L474</f>
        <v>110017.7</v>
      </c>
      <c r="M9" s="32" t="n">
        <f aca="false">M14+M474</f>
        <v>110017.7</v>
      </c>
      <c r="N9" s="32" t="n">
        <f aca="false">N14+N474</f>
        <v>110017.7</v>
      </c>
      <c r="O9" s="32" t="n">
        <f aca="false">O14+O474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F15+F475</f>
        <v>195424.21306</v>
      </c>
      <c r="G10" s="32" t="n">
        <f aca="false">G15+G475</f>
        <v>202131.13744</v>
      </c>
      <c r="H10" s="32" t="n">
        <f aca="false">H15+H475</f>
        <v>212172.89256</v>
      </c>
      <c r="I10" s="32" t="n">
        <f aca="false">I15+I475</f>
        <v>257352.79656</v>
      </c>
      <c r="J10" s="32" t="n">
        <f aca="false">J15+J475</f>
        <v>340522.19031</v>
      </c>
      <c r="K10" s="32" t="n">
        <f aca="false">K15+K475</f>
        <v>320121.94674</v>
      </c>
      <c r="L10" s="32" t="n">
        <f aca="false">L15+L475</f>
        <v>297301.994</v>
      </c>
      <c r="M10" s="32" t="n">
        <f aca="false">M15+M475</f>
        <v>287244</v>
      </c>
      <c r="N10" s="32" t="n">
        <f aca="false">N15+N475</f>
        <v>287772.9688</v>
      </c>
      <c r="O10" s="32" t="n">
        <f aca="false">O15+O475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F16+F476</f>
        <v>0</v>
      </c>
      <c r="G11" s="32" t="n">
        <f aca="false">G16+G476</f>
        <v>0</v>
      </c>
      <c r="H11" s="32" t="n">
        <f aca="false">H16+H476</f>
        <v>0</v>
      </c>
      <c r="I11" s="32" t="n"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F17+F142+F242+F302+F427</f>
        <v>337546.72337</v>
      </c>
      <c r="G12" s="32" t="n">
        <f aca="false">G17+G142+G242+G302+G427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2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F18+F143+F243+F303+F428</f>
        <v>0</v>
      </c>
      <c r="G13" s="32" t="n">
        <f aca="false">G18+G143+G243+G303+G428</f>
        <v>0</v>
      </c>
      <c r="H13" s="32" t="n">
        <f aca="false">H18+H143+H243+H303+H428</f>
        <v>0</v>
      </c>
      <c r="I13" s="32" t="n">
        <f aca="false">I18+I143+I243+I303+I428</f>
        <v>0</v>
      </c>
      <c r="J13" s="32" t="n">
        <f aca="false">J18+J143+J243+J303+J428+J458</f>
        <v>261.36533</v>
      </c>
      <c r="K13" s="32" t="n">
        <f aca="false">K18++K143+K243+K303+K428+K458</f>
        <v>10000</v>
      </c>
      <c r="L13" s="32" t="n">
        <f aca="false">L18++L143+L243+L303+L428+L458</f>
        <v>0</v>
      </c>
      <c r="M13" s="32" t="n">
        <f aca="false">M18++M143+M243+M303+M428+M458</f>
        <v>0</v>
      </c>
      <c r="N13" s="32" t="n">
        <f aca="false">N18++N143+N243+N303+N428+N458</f>
        <v>0</v>
      </c>
      <c r="O13" s="32" t="n">
        <f aca="false">O18++O143+O243+O303+O428+O458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F19+F144+F244+F304+F429</f>
        <v>146484.70094</v>
      </c>
      <c r="G14" s="32" t="n">
        <f aca="false">G19+G144+G244+G304+G429</f>
        <v>144429.424</v>
      </c>
      <c r="H14" s="32" t="n">
        <f aca="false">H19+H144+H244+H304+H429</f>
        <v>147182.7</v>
      </c>
      <c r="I14" s="32" t="n">
        <f aca="false">I19+I144+I244+I304+I429</f>
        <v>114513.46808</v>
      </c>
      <c r="J14" s="32" t="n">
        <f aca="false">J19+J144+J244+J304+J429+J459</f>
        <v>98402.33467</v>
      </c>
      <c r="K14" s="32" t="n">
        <f aca="false">K19++K144+K244+K304+K429+K459</f>
        <v>113694.7</v>
      </c>
      <c r="L14" s="32" t="n">
        <f aca="false">L19++L144+L244+L304+L429+L459</f>
        <v>110017.7</v>
      </c>
      <c r="M14" s="32" t="n">
        <f aca="false">M19++M144+M244+M304+M429+M459</f>
        <v>110017.7</v>
      </c>
      <c r="N14" s="32" t="n">
        <f aca="false">N19++N144+N244+N304+N429+N459</f>
        <v>110017.7</v>
      </c>
      <c r="O14" s="32" t="n">
        <f aca="false">O19++O144+O244+O304+O429+O459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F20+F145+F245+F305+F430</f>
        <v>191062.02243</v>
      </c>
      <c r="G15" s="32" t="n">
        <f aca="false">G20+G145+G245+G305+G430</f>
        <v>198684.46781</v>
      </c>
      <c r="H15" s="32" t="n">
        <f aca="false">H20+H145+H245+H305+H430</f>
        <v>208533.76339</v>
      </c>
      <c r="I15" s="32" t="n">
        <f aca="false">I20+I145+I245+I305+I430</f>
        <v>254586.87709</v>
      </c>
      <c r="J15" s="32" t="n">
        <f aca="false">J20+J145+J245+J305+J430+J460</f>
        <v>338065.08284</v>
      </c>
      <c r="K15" s="32" t="n">
        <f aca="false">K20++K145+K245+K305+K430+K460</f>
        <v>314516.30512</v>
      </c>
      <c r="L15" s="32" t="n">
        <f aca="false">L20++L145+L245+L305+L430+L460</f>
        <v>294335.5</v>
      </c>
      <c r="M15" s="32" t="n">
        <f aca="false">M20++M145+M245+M305+M430+M460</f>
        <v>287244</v>
      </c>
      <c r="N15" s="32" t="n">
        <f aca="false">N20++N145+N245+N305+N430+N460</f>
        <v>287772.9688</v>
      </c>
      <c r="O15" s="32" t="n">
        <f aca="false">O20++O145+O245+O305+O430+O460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F21+F146+F246+F306+F431</f>
        <v>0</v>
      </c>
      <c r="G16" s="32" t="n">
        <f aca="false">G21+G146+G246+G306+G431</f>
        <v>0</v>
      </c>
      <c r="H16" s="32" t="n">
        <f aca="false">H21+H146+H246+H306+H431</f>
        <v>0</v>
      </c>
      <c r="I16" s="32" t="n">
        <f aca="false">I21+I146+I246+I306+I431</f>
        <v>0</v>
      </c>
      <c r="J16" s="32" t="n">
        <f aca="false">J21+J146+J246+J306+J431+J461</f>
        <v>0</v>
      </c>
      <c r="K16" s="32" t="n">
        <f aca="false">K21++K146+K246+K306+K431+K461</f>
        <v>0</v>
      </c>
      <c r="L16" s="32" t="n">
        <f aca="false">L21++L146+L246+L306+L431+L461</f>
        <v>0</v>
      </c>
      <c r="M16" s="32" t="n">
        <f aca="false">M21++M146+M246+M306+M431+M461</f>
        <v>0</v>
      </c>
      <c r="N16" s="32" t="n">
        <f aca="false">N21++N146+N246+N306+N431+N461</f>
        <v>0</v>
      </c>
      <c r="O16" s="32" t="n">
        <f aca="false">O21++O146+O246+O306+O431+O461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2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2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2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2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2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2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7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7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2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7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7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2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7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2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7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2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7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7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7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7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7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7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7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7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7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7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7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2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7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7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7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2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7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2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2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7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7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7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7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7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7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7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7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7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7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7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7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2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7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2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7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2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7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7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7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7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2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7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7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7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7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2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7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7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7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7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19.5" hidden="false" customHeight="true" outlineLevel="0" collapsed="false">
      <c r="A137" s="49" t="s">
        <v>332</v>
      </c>
      <c r="B137" s="43" t="s">
        <v>333</v>
      </c>
      <c r="C137" s="30" t="s">
        <v>334</v>
      </c>
      <c r="D137" s="31" t="s">
        <v>17</v>
      </c>
      <c r="E137" s="32" t="n">
        <f aca="false">F137+G137+H137+I137+J137+K137+M137+L137+N137+O137</f>
        <v>1929.6</v>
      </c>
      <c r="F137" s="32" t="n">
        <f aca="false">F138+F139+F140+F141</f>
        <v>310</v>
      </c>
      <c r="G137" s="32" t="n">
        <f aca="false">SUM(G138:G141)</f>
        <v>0</v>
      </c>
      <c r="H137" s="32" t="n">
        <f aca="false">SUM(H138:H141)</f>
        <v>0</v>
      </c>
      <c r="I137" s="32" t="n">
        <f aca="false">I138+I139+I140+I141</f>
        <v>620</v>
      </c>
      <c r="J137" s="32" t="n">
        <f aca="false">J138+J139+J140+J141</f>
        <v>0</v>
      </c>
      <c r="K137" s="32" t="n">
        <v>0</v>
      </c>
      <c r="L137" s="32" t="n">
        <f aca="false">L138+L139+L140+L141</f>
        <v>999.6</v>
      </c>
      <c r="M137" s="32" t="n">
        <f aca="false">M138+M139+M140+M141</f>
        <v>0</v>
      </c>
      <c r="N137" s="32" t="n">
        <f aca="false">N138+N139+N140+N141</f>
        <v>0</v>
      </c>
      <c r="O137" s="32" t="n">
        <f aca="false">O138+O139+O140+O141</f>
        <v>0</v>
      </c>
      <c r="P137" s="34" t="s">
        <v>33</v>
      </c>
      <c r="Q137" s="34"/>
      <c r="R137" s="34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19.5" hidden="false" customHeight="true" outlineLevel="0" collapsed="false">
      <c r="A138" s="49"/>
      <c r="B138" s="43"/>
      <c r="C138" s="30"/>
      <c r="D138" s="50" t="s">
        <v>19</v>
      </c>
      <c r="E138" s="32" t="n">
        <f aca="false">F138+G138+H138+I138+J138+K138+M138+L138+N138+O138</f>
        <v>930</v>
      </c>
      <c r="F138" s="47" t="n">
        <f aca="false">SUM(G138:J138)</f>
        <v>310</v>
      </c>
      <c r="G138" s="47" t="n">
        <v>0</v>
      </c>
      <c r="H138" s="47" t="n">
        <v>0</v>
      </c>
      <c r="I138" s="47" t="n">
        <f aca="false">SUM(K138:Q138)</f>
        <v>310</v>
      </c>
      <c r="J138" s="47" t="n">
        <f aca="false">SUM(M138:R138)</f>
        <v>0</v>
      </c>
      <c r="K138" s="47" t="n">
        <f aca="false">SUM(P138:AI138)</f>
        <v>0</v>
      </c>
      <c r="L138" s="47" t="n">
        <v>310</v>
      </c>
      <c r="M138" s="47" t="n">
        <f aca="false">SUM(Q138:AJ138)</f>
        <v>0</v>
      </c>
      <c r="N138" s="47" t="n">
        <f aca="false">SUM(R138:AK138)</f>
        <v>0</v>
      </c>
      <c r="O138" s="47" t="n">
        <f aca="false">SUM(S138:AL138)</f>
        <v>0</v>
      </c>
      <c r="P138" s="34"/>
      <c r="Q138" s="34"/>
      <c r="R138" s="34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19.5" hidden="false" customHeight="true" outlineLevel="0" collapsed="false">
      <c r="A139" s="49"/>
      <c r="B139" s="43"/>
      <c r="C139" s="30"/>
      <c r="D139" s="50" t="s">
        <v>20</v>
      </c>
      <c r="E139" s="32" t="n">
        <f aca="false">F139+G139+H139+I139+J139+K139+M139+L139+N139+O139</f>
        <v>620</v>
      </c>
      <c r="F139" s="47" t="n">
        <v>0</v>
      </c>
      <c r="G139" s="47" t="n">
        <v>0</v>
      </c>
      <c r="H139" s="47" t="n">
        <v>0</v>
      </c>
      <c r="I139" s="47" t="n">
        <f aca="false">SUM(K139:Q139)</f>
        <v>310</v>
      </c>
      <c r="J139" s="47" t="n">
        <v>0</v>
      </c>
      <c r="K139" s="47" t="n">
        <f aca="false">SUM(P139:AI139)</f>
        <v>0</v>
      </c>
      <c r="L139" s="47" t="n">
        <v>310</v>
      </c>
      <c r="M139" s="47" t="n">
        <f aca="false">SUM(Q139:AJ139)</f>
        <v>0</v>
      </c>
      <c r="N139" s="47" t="n">
        <f aca="false">SUM(R139:AK139)</f>
        <v>0</v>
      </c>
      <c r="O139" s="47" t="n">
        <f aca="false">SUM(S139:AL139)</f>
        <v>0</v>
      </c>
      <c r="P139" s="34"/>
      <c r="Q139" s="34"/>
      <c r="R139" s="34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19.5" hidden="false" customHeight="true" outlineLevel="0" collapsed="false">
      <c r="A140" s="49"/>
      <c r="B140" s="43"/>
      <c r="C140" s="30"/>
      <c r="D140" s="50" t="s">
        <v>21</v>
      </c>
      <c r="E140" s="32" t="n">
        <f aca="false">F140+G140+H140+I140+J140+K140+M140+L140+N140+O140</f>
        <v>379.6</v>
      </c>
      <c r="F140" s="47" t="n">
        <v>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379.6</v>
      </c>
      <c r="M140" s="47" t="n">
        <f aca="false">SUM(Q140:AJ140)</f>
        <v>0</v>
      </c>
      <c r="N140" s="47" t="n">
        <f aca="false">SUM(R140:AK140)</f>
        <v>0</v>
      </c>
      <c r="O140" s="47" t="n">
        <f aca="false">SUM(S140:AL140)</f>
        <v>0</v>
      </c>
      <c r="P140" s="34"/>
      <c r="Q140" s="34"/>
      <c r="R140" s="34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19.5" hidden="false" customHeight="true" outlineLevel="0" collapsed="false">
      <c r="A141" s="49"/>
      <c r="B141" s="43"/>
      <c r="C141" s="30"/>
      <c r="D141" s="50" t="s">
        <v>22</v>
      </c>
      <c r="E141" s="32" t="n">
        <f aca="false">F141+G141+H141+I141+J141+K141+M141+L141+N141+O141</f>
        <v>0</v>
      </c>
      <c r="F141" s="47" t="n">
        <f aca="false">SUM(G141:J141)</f>
        <v>0</v>
      </c>
      <c r="G141" s="47" t="n">
        <v>0</v>
      </c>
      <c r="H141" s="47" t="n">
        <v>0</v>
      </c>
      <c r="I141" s="47" t="n">
        <f aca="false">SUM(K141:Q141)</f>
        <v>0</v>
      </c>
      <c r="J141" s="47" t="n">
        <f aca="false">SUM(M141:R141)</f>
        <v>0</v>
      </c>
      <c r="K141" s="47" t="n">
        <f aca="false">SUM(P141:AI141)</f>
        <v>0</v>
      </c>
      <c r="L141" s="47" t="n">
        <f aca="false">SUM(P141:AI141)</f>
        <v>0</v>
      </c>
      <c r="M141" s="47" t="n">
        <f aca="false">SUM(Q141:AJ141)</f>
        <v>0</v>
      </c>
      <c r="N141" s="47" t="n">
        <f aca="false">SUM(R141:AK141)</f>
        <v>0</v>
      </c>
      <c r="O141" s="47" t="n">
        <f aca="false">SUM(S141:AL141)</f>
        <v>0</v>
      </c>
      <c r="P141" s="34"/>
      <c r="Q141" s="34"/>
      <c r="R141" s="34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20.25" hidden="false" customHeight="true" outlineLevel="0" collapsed="false">
      <c r="A142" s="57" t="s">
        <v>104</v>
      </c>
      <c r="B142" s="29" t="s">
        <v>105</v>
      </c>
      <c r="C142" s="58" t="s">
        <v>106</v>
      </c>
      <c r="D142" s="59" t="s">
        <v>17</v>
      </c>
      <c r="E142" s="32" t="n">
        <f aca="false">F142+G142+H142+I142+J142+K142+M142+L142+N142+O142</f>
        <v>871372.99203</v>
      </c>
      <c r="F142" s="32" t="n">
        <f aca="false">F143+F144+F145+F146</f>
        <v>71953.66546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84774.85861</v>
      </c>
      <c r="J142" s="32" t="n">
        <f aca="false">J143+J144+J145+J146</f>
        <v>87738.73758</v>
      </c>
      <c r="K142" s="32" t="n">
        <f aca="false">K143+K144+K145+K146</f>
        <v>95811.78425</v>
      </c>
      <c r="L142" s="32" t="n">
        <f aca="false">L143+L144+L145+L146</f>
        <v>93453</v>
      </c>
      <c r="M142" s="32" t="n">
        <f aca="false">M143+M144+M145+M146</f>
        <v>92738</v>
      </c>
      <c r="N142" s="32" t="n">
        <f aca="false">N143+N144+N145+N146</f>
        <v>93266.9688</v>
      </c>
      <c r="O142" s="32" t="n">
        <f aca="false">O143+O144+O145+O146</f>
        <v>93266.9688</v>
      </c>
      <c r="P142" s="35"/>
      <c r="Q142" s="35" t="s">
        <v>107</v>
      </c>
      <c r="R142" s="35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20.25" hidden="false" customHeight="true" outlineLevel="0" collapsed="false">
      <c r="A143" s="57"/>
      <c r="B143" s="29"/>
      <c r="C143" s="58"/>
      <c r="D143" s="59" t="s">
        <v>19</v>
      </c>
      <c r="E143" s="32" t="n">
        <f aca="false">F143+G143+H143+I143+J143+K143+M143+L143+N143+O143</f>
        <v>0</v>
      </c>
      <c r="F143" s="32" t="n">
        <v>0</v>
      </c>
      <c r="G143" s="32" t="n">
        <v>0</v>
      </c>
      <c r="H143" s="32" t="n">
        <v>0</v>
      </c>
      <c r="I143" s="32" t="n">
        <v>0</v>
      </c>
      <c r="J143" s="32" t="n">
        <v>0</v>
      </c>
      <c r="K143" s="32" t="n">
        <f aca="false">K148+K178+K183+K218+K223+K228+K233+K238</f>
        <v>0</v>
      </c>
      <c r="L143" s="32" t="n">
        <f aca="false">L148+L178+L183+L218+L223+L228+L233+L238</f>
        <v>0</v>
      </c>
      <c r="M143" s="32" t="n">
        <f aca="false">M148+M178+M183+M218+M223+M228+M233+M238</f>
        <v>0</v>
      </c>
      <c r="N143" s="32" t="n">
        <f aca="false">N148+N178+N183+N218+N223+N228+N233+N238</f>
        <v>0</v>
      </c>
      <c r="O143" s="32" t="n">
        <f aca="false">O148+O178+O183+O218+O223+O228+O233+O238</f>
        <v>0</v>
      </c>
      <c r="P143" s="35"/>
      <c r="Q143" s="35"/>
      <c r="R143" s="35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20.25" hidden="false" customHeight="true" outlineLevel="0" collapsed="false">
      <c r="A144" s="57"/>
      <c r="B144" s="29"/>
      <c r="C144" s="58"/>
      <c r="D144" s="59" t="s">
        <v>20</v>
      </c>
      <c r="E144" s="32" t="n">
        <f aca="false">F144+G144+H144+I144+J144+K144+M144+L144+N144+O144</f>
        <v>286590.9</v>
      </c>
      <c r="F144" s="32" t="n">
        <f aca="false">F149+F174</f>
        <v>33485.053</v>
      </c>
      <c r="G144" s="32" t="n">
        <f aca="false">G149+G174</f>
        <v>34132.847</v>
      </c>
      <c r="H144" s="32" t="n">
        <f aca="false">H149+H174</f>
        <v>35421</v>
      </c>
      <c r="I144" s="32" t="n">
        <f aca="false">I149+I174</f>
        <v>27906</v>
      </c>
      <c r="J144" s="32" t="n">
        <f aca="false">J149+J224+J179+J184+J219+J229</f>
        <v>24419</v>
      </c>
      <c r="K144" s="32" t="n">
        <f aca="false">K149+K179+K184+K219+K224+K229+K234+K239</f>
        <v>27815</v>
      </c>
      <c r="L144" s="32" t="n">
        <f aca="false">L149+L179+L184+L219+L224+L229+L234+L239</f>
        <v>25853</v>
      </c>
      <c r="M144" s="32" t="n">
        <f aca="false">M149+M179+M184+M219+M224+M229+M234+M239</f>
        <v>25853</v>
      </c>
      <c r="N144" s="32" t="n">
        <f aca="false">N149+N179+N184+N219+N224+N229+N234+N239</f>
        <v>25853</v>
      </c>
      <c r="O144" s="32" t="n">
        <f aca="false">O149+O179+O184+O219+O224+O229+O234+O239</f>
        <v>25853</v>
      </c>
      <c r="P144" s="35"/>
      <c r="Q144" s="35"/>
      <c r="R144" s="35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20.25" hidden="false" customHeight="true" outlineLevel="0" collapsed="false">
      <c r="A145" s="57"/>
      <c r="B145" s="29"/>
      <c r="C145" s="58"/>
      <c r="D145" s="59" t="s">
        <v>21</v>
      </c>
      <c r="E145" s="32" t="n">
        <f aca="false">F145+G145+H145+I145+J145+K145+M145+L145+N145+O145</f>
        <v>584782.09203</v>
      </c>
      <c r="F145" s="32" t="n">
        <f aca="false">F150+F175+F182+F177</f>
        <v>38468.61246</v>
      </c>
      <c r="G145" s="32" t="n">
        <f aca="false">G150+G175</f>
        <v>43722.824</v>
      </c>
      <c r="H145" s="32" t="n">
        <f aca="false">H150+H175</f>
        <v>45092.33753</v>
      </c>
      <c r="I145" s="32" t="n">
        <f aca="false">I150+I225+I180+I185+I220+I230</f>
        <v>56868.85861</v>
      </c>
      <c r="J145" s="32" t="n">
        <f aca="false">J150+J225+J180+J185+J220+J230</f>
        <v>63319.73758</v>
      </c>
      <c r="K145" s="32" t="n">
        <f aca="false">K150+K180+K185+K220+K225+K230+K235+K240</f>
        <v>67996.78425</v>
      </c>
      <c r="L145" s="32" t="n">
        <f aca="false">L150+L180+L185+L220+L225+L230+L235+L240</f>
        <v>67600</v>
      </c>
      <c r="M145" s="32" t="n">
        <f aca="false">M150+M180+M185+M220+M225+M230+M235+M240</f>
        <v>66885</v>
      </c>
      <c r="N145" s="32" t="n">
        <f aca="false">N150+N180+N185+N220+N225+N230+N235+N240</f>
        <v>67413.9688</v>
      </c>
      <c r="O145" s="32" t="n">
        <f aca="false">O150+O180+O185+O220+O225+O230+O235+O240</f>
        <v>67413.9688</v>
      </c>
      <c r="P145" s="35"/>
      <c r="Q145" s="35"/>
      <c r="R145" s="35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20.25" hidden="false" customHeight="true" outlineLevel="0" collapsed="false">
      <c r="A146" s="57"/>
      <c r="B146" s="29"/>
      <c r="C146" s="58"/>
      <c r="D146" s="59" t="s">
        <v>22</v>
      </c>
      <c r="E146" s="32" t="n">
        <f aca="false">F146+G146+H146+I146+J146+K146+M146+L146+N146+O146</f>
        <v>0</v>
      </c>
      <c r="F146" s="32" t="n">
        <v>0</v>
      </c>
      <c r="G146" s="32" t="n">
        <v>0</v>
      </c>
      <c r="H146" s="32" t="n">
        <v>0</v>
      </c>
      <c r="I146" s="32" t="n">
        <v>0</v>
      </c>
      <c r="J146" s="32" t="n">
        <f aca="false">J151+J226+J181+J186+J221+J231</f>
        <v>0</v>
      </c>
      <c r="K146" s="32" t="n">
        <f aca="false">K151+K181+K186+K221+K226+K231+K236+K241</f>
        <v>0</v>
      </c>
      <c r="L146" s="32" t="n">
        <f aca="false">L151+L181+L186+L221+L226+L231+L236+L241</f>
        <v>0</v>
      </c>
      <c r="M146" s="32" t="n">
        <f aca="false">M151+M181+M186+M221+M226+M231+M236+M241</f>
        <v>0</v>
      </c>
      <c r="N146" s="32" t="n">
        <f aca="false">N151+N181+N186+N221+N226+N231+N236+N241</f>
        <v>0</v>
      </c>
      <c r="O146" s="32" t="n">
        <f aca="false">O151+O181+O186+O221+O226+O231+O236+O241</f>
        <v>0</v>
      </c>
      <c r="P146" s="35"/>
      <c r="Q146" s="35"/>
      <c r="R146" s="35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108</v>
      </c>
      <c r="B147" s="43" t="s">
        <v>109</v>
      </c>
      <c r="C147" s="30" t="s">
        <v>110</v>
      </c>
      <c r="D147" s="31" t="s">
        <v>17</v>
      </c>
      <c r="E147" s="32" t="n">
        <f aca="false">F147+G147+H147+I147+J147+K147+M147+L147+N147+O147</f>
        <v>858172.89331</v>
      </c>
      <c r="F147" s="32" t="n">
        <f aca="false">F148+F149+F150+F151</f>
        <v>70938.33946</v>
      </c>
      <c r="G147" s="32" t="n">
        <f aca="false">G148+G149+G150+G151</f>
        <v>77855.671</v>
      </c>
      <c r="H147" s="32" t="n">
        <f aca="false">H148+H149+H150+H151</f>
        <v>80513.33753</v>
      </c>
      <c r="I147" s="32" t="n">
        <f aca="false">I148+I149+I150+I151</f>
        <v>83561.62861</v>
      </c>
      <c r="J147" s="32" t="n">
        <f aca="false">J148+J149+J150+J151</f>
        <v>85958.53658</v>
      </c>
      <c r="K147" s="32" t="n">
        <f aca="false">K148+K149+K150+K151</f>
        <v>89314.38013</v>
      </c>
      <c r="L147" s="32" t="n">
        <f aca="false">L148+L149+L150+L151</f>
        <v>93053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/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38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f aca="false">J153+J158+J163</f>
        <v>0</v>
      </c>
      <c r="K148" s="47" t="n">
        <f aca="false">K153+K158+K163</f>
        <v>0</v>
      </c>
      <c r="L148" s="47" t="n">
        <f aca="false">L153+L158+L163</f>
        <v>0</v>
      </c>
      <c r="M148" s="47" t="n">
        <f aca="false">M153+M158+M163</f>
        <v>0</v>
      </c>
      <c r="N148" s="47" t="n">
        <f aca="false">N153+N158+N163</f>
        <v>0</v>
      </c>
      <c r="O148" s="47" t="n">
        <f aca="false">O153+O158+O163</f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38" t="s">
        <v>20</v>
      </c>
      <c r="E149" s="32" t="n">
        <f aca="false">F149+G149+H149+I149+J149+K149+M149+L149+N149+O149</f>
        <v>286590.9</v>
      </c>
      <c r="F149" s="47" t="n">
        <f aca="false">F154</f>
        <v>33485.053</v>
      </c>
      <c r="G149" s="47" t="n">
        <f aca="false">G154</f>
        <v>34132.847</v>
      </c>
      <c r="H149" s="47" t="n">
        <f aca="false">H154</f>
        <v>35421</v>
      </c>
      <c r="I149" s="47" t="n">
        <f aca="false">I154</f>
        <v>27906</v>
      </c>
      <c r="J149" s="47" t="n">
        <f aca="false">J154+J159+J164</f>
        <v>24419</v>
      </c>
      <c r="K149" s="47" t="n">
        <f aca="false">K154+K159+K164</f>
        <v>27815</v>
      </c>
      <c r="L149" s="47" t="n">
        <f aca="false">L154+L159+L164</f>
        <v>25853</v>
      </c>
      <c r="M149" s="47" t="n">
        <f aca="false">M154+M159+M164</f>
        <v>25853</v>
      </c>
      <c r="N149" s="47" t="n">
        <f aca="false">N154+N159+N164</f>
        <v>25853</v>
      </c>
      <c r="O149" s="47" t="n">
        <f aca="false">O154+O159+O164</f>
        <v>25853</v>
      </c>
      <c r="P149" s="34"/>
      <c r="Q149" s="34"/>
      <c r="R149" s="34"/>
      <c r="S149" s="36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38" t="s">
        <v>21</v>
      </c>
      <c r="E150" s="32" t="n">
        <f aca="false">F150+G150+H150+I150+J150+K150+M150+L150+N150+O150</f>
        <v>571581.99331</v>
      </c>
      <c r="F150" s="47" t="n">
        <f aca="false">F155+F160+F165</f>
        <v>37453.28646</v>
      </c>
      <c r="G150" s="47" t="n">
        <f aca="false">G155+G160+G165</f>
        <v>43722.824</v>
      </c>
      <c r="H150" s="47" t="n">
        <f aca="false">H155+H160+H165</f>
        <v>45092.33753</v>
      </c>
      <c r="I150" s="47" t="n">
        <f aca="false">I155+I160+I165</f>
        <v>55655.62861</v>
      </c>
      <c r="J150" s="47" t="n">
        <f aca="false">J155+J160+J165</f>
        <v>61539.53658</v>
      </c>
      <c r="K150" s="47" t="n">
        <f aca="false">K155+K160+K165</f>
        <v>61499.38013</v>
      </c>
      <c r="L150" s="47" t="n">
        <f aca="false">L155+L160+L165</f>
        <v>67200</v>
      </c>
      <c r="M150" s="47" t="n">
        <f aca="false">M155+M160+M165</f>
        <v>66473</v>
      </c>
      <c r="N150" s="47" t="n">
        <f aca="false">N155+N160+N165</f>
        <v>66473</v>
      </c>
      <c r="O150" s="47" t="n">
        <f aca="false">O155+O160+O165</f>
        <v>66473</v>
      </c>
      <c r="P150" s="34"/>
      <c r="Q150" s="34"/>
      <c r="R150" s="34"/>
      <c r="S150" s="36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38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f aca="false">J156+J161+J166</f>
        <v>0</v>
      </c>
      <c r="K151" s="47" t="n">
        <f aca="false">K156+K161+K166</f>
        <v>0</v>
      </c>
      <c r="L151" s="47" t="n">
        <f aca="false">L156+L161+L166</f>
        <v>0</v>
      </c>
      <c r="M151" s="47" t="n">
        <f aca="false">M156+M161+M166</f>
        <v>0</v>
      </c>
      <c r="N151" s="47" t="n">
        <f aca="false">N156+N161+N166</f>
        <v>0</v>
      </c>
      <c r="O151" s="47" t="n">
        <f aca="false">O156+O161+O166</f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111</v>
      </c>
      <c r="B152" s="43" t="s">
        <v>112</v>
      </c>
      <c r="C152" s="30" t="s">
        <v>110</v>
      </c>
      <c r="D152" s="31" t="s">
        <v>17</v>
      </c>
      <c r="E152" s="32" t="n">
        <f aca="false">F152+G152+H152+I152+J152+K152+M152+L152+N152+O152</f>
        <v>848021.10527</v>
      </c>
      <c r="F152" s="32" t="n">
        <f aca="false">F153+F154+F155+F156</f>
        <v>69484.01756</v>
      </c>
      <c r="G152" s="32" t="n">
        <f aca="false">G153+G154+G155+G156</f>
        <v>75889.99</v>
      </c>
      <c r="H152" s="32" t="n">
        <f aca="false">H153+H154+H155+H156</f>
        <v>79588.62835</v>
      </c>
      <c r="I152" s="32" t="n">
        <f aca="false">I153+I154+I155+I156</f>
        <v>81626.20431</v>
      </c>
      <c r="J152" s="32" t="n">
        <f aca="false">J153+J154+J155+J156</f>
        <v>84964.84368</v>
      </c>
      <c r="K152" s="32" t="n">
        <f aca="false">K153+K154+K155+K156</f>
        <v>87930.42137</v>
      </c>
      <c r="L152" s="32" t="n">
        <f aca="false">L153+L154+L155+L156</f>
        <v>91559</v>
      </c>
      <c r="M152" s="32" t="n">
        <f aca="false">M153+M154+M155+M156</f>
        <v>92326</v>
      </c>
      <c r="N152" s="32" t="n">
        <f aca="false">N153+N154+N155+N156</f>
        <v>92326</v>
      </c>
      <c r="O152" s="32" t="n">
        <f aca="false">O153+O154+O155+O156</f>
        <v>92326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286590.9</v>
      </c>
      <c r="F154" s="47" t="n">
        <v>33485.053</v>
      </c>
      <c r="G154" s="47" t="n">
        <f aca="false">28954+5178.847</f>
        <v>34132.847</v>
      </c>
      <c r="H154" s="47" t="n">
        <v>35421</v>
      </c>
      <c r="I154" s="47" t="n">
        <v>27906</v>
      </c>
      <c r="J154" s="47" t="n">
        <v>24419</v>
      </c>
      <c r="K154" s="47" t="n">
        <v>27815</v>
      </c>
      <c r="L154" s="47" t="n">
        <v>25853</v>
      </c>
      <c r="M154" s="47" t="n">
        <v>25853</v>
      </c>
      <c r="N154" s="47" t="n">
        <v>25853</v>
      </c>
      <c r="O154" s="47" t="n">
        <v>25853</v>
      </c>
      <c r="P154" s="34"/>
      <c r="Q154" s="34"/>
      <c r="R154" s="34"/>
      <c r="S154" s="36" t="n">
        <v>2317</v>
      </c>
      <c r="T154" s="36" t="n">
        <v>2317</v>
      </c>
      <c r="U154" s="36" t="n">
        <v>2317</v>
      </c>
      <c r="V154" s="36" t="n">
        <v>2317</v>
      </c>
      <c r="W154" s="36" t="n">
        <v>2317</v>
      </c>
      <c r="X154" s="36" t="n">
        <v>2317</v>
      </c>
      <c r="Y154" s="36" t="n">
        <v>2317</v>
      </c>
      <c r="Z154" s="36" t="n">
        <v>2317</v>
      </c>
      <c r="AA154" s="36" t="n">
        <v>2317</v>
      </c>
      <c r="AB154" s="36" t="n">
        <v>2317</v>
      </c>
      <c r="AC154" s="36" t="n">
        <v>2317</v>
      </c>
      <c r="AD154" s="37" t="n">
        <v>2419</v>
      </c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561430.20527</v>
      </c>
      <c r="F155" s="47" t="n">
        <v>35998.96456</v>
      </c>
      <c r="G155" s="47" t="n">
        <v>41757.143</v>
      </c>
      <c r="H155" s="47" t="n">
        <v>44167.62835</v>
      </c>
      <c r="I155" s="47" t="n">
        <v>53720.20431</v>
      </c>
      <c r="J155" s="47" t="n">
        <f aca="false">84964.84368-J154</f>
        <v>60545.84368</v>
      </c>
      <c r="K155" s="47" t="n">
        <v>60115.42137</v>
      </c>
      <c r="L155" s="47" t="n">
        <f aca="false">91559-L154</f>
        <v>65706</v>
      </c>
      <c r="M155" s="47" t="n">
        <f aca="false">92326-M154</f>
        <v>66473</v>
      </c>
      <c r="N155" s="47" t="n">
        <f aca="false">92326-N154</f>
        <v>66473</v>
      </c>
      <c r="O155" s="47" t="n">
        <f aca="false">92326-O154</f>
        <v>66473</v>
      </c>
      <c r="P155" s="34"/>
      <c r="Q155" s="34"/>
      <c r="R155" s="34"/>
      <c r="S155" s="36" t="n">
        <v>4164.9</v>
      </c>
      <c r="T155" s="37" t="n">
        <v>6126.86</v>
      </c>
      <c r="U155" s="37" t="n">
        <v>4383.62</v>
      </c>
      <c r="V155" s="37" t="n">
        <v>4664.86</v>
      </c>
      <c r="W155" s="37" t="n">
        <v>6056.86</v>
      </c>
      <c r="X155" s="37" t="n">
        <v>4391.86</v>
      </c>
      <c r="Y155" s="37" t="n">
        <v>3741.61</v>
      </c>
      <c r="Z155" s="37" t="n">
        <v>5334.61</v>
      </c>
      <c r="AA155" s="37" t="n">
        <v>4704.68</v>
      </c>
      <c r="AB155" s="37" t="n">
        <v>4367.86</v>
      </c>
      <c r="AC155" s="37" t="n">
        <v>5698.86</v>
      </c>
      <c r="AD155" s="37" t="n">
        <v>4183.06</v>
      </c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16.5" hidden="false" customHeight="true" outlineLevel="0" collapsed="false">
      <c r="A157" s="49" t="s">
        <v>113</v>
      </c>
      <c r="B157" s="43" t="s">
        <v>38</v>
      </c>
      <c r="C157" s="30" t="s">
        <v>110</v>
      </c>
      <c r="D157" s="31" t="s">
        <v>17</v>
      </c>
      <c r="E157" s="32" t="n">
        <f aca="false">F157+G157+H157+I157+J157+K157+M157+L157+N157+O157</f>
        <v>838.86324</v>
      </c>
      <c r="F157" s="32" t="n">
        <f aca="false">F158+F159+F160+F161</f>
        <v>0</v>
      </c>
      <c r="G157" s="32" t="n">
        <f aca="false">G158+G159+G160+G161</f>
        <v>573.674</v>
      </c>
      <c r="H157" s="32" t="n">
        <f aca="false">H158+H159+H160+H161</f>
        <v>62.50688</v>
      </c>
      <c r="I157" s="32" t="n">
        <f aca="false">I158+I159+I160+I161</f>
        <v>105.379</v>
      </c>
      <c r="J157" s="32" t="n">
        <f aca="false">J158+J159+J160+J161</f>
        <v>0</v>
      </c>
      <c r="K157" s="32" t="n">
        <f aca="false">K158+K159+K160+K161</f>
        <v>97.30336</v>
      </c>
      <c r="L157" s="32" t="n">
        <f aca="false">L158+L159+L160+L161</f>
        <v>0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16.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47" t="n"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47" t="n">
        <v>0</v>
      </c>
      <c r="O158" s="47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16.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47" t="n">
        <v>0</v>
      </c>
      <c r="G159" s="47" t="n">
        <v>0</v>
      </c>
      <c r="H159" s="47" t="n">
        <v>0</v>
      </c>
      <c r="I159" s="47" t="n">
        <v>0</v>
      </c>
      <c r="J159" s="47" t="n">
        <v>0</v>
      </c>
      <c r="K159" s="47" t="n">
        <v>0</v>
      </c>
      <c r="L159" s="47" t="n">
        <v>0</v>
      </c>
      <c r="M159" s="47" t="n">
        <v>0</v>
      </c>
      <c r="N159" s="47" t="n">
        <v>0</v>
      </c>
      <c r="O159" s="47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16.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838.86324</v>
      </c>
      <c r="F160" s="47" t="n">
        <v>0</v>
      </c>
      <c r="G160" s="47" t="n">
        <v>573.674</v>
      </c>
      <c r="H160" s="47" t="n">
        <v>62.50688</v>
      </c>
      <c r="I160" s="47" t="n">
        <v>105.379</v>
      </c>
      <c r="J160" s="47" t="n">
        <v>0</v>
      </c>
      <c r="K160" s="47" t="n">
        <v>97.30336</v>
      </c>
      <c r="L160" s="47" t="n">
        <v>0</v>
      </c>
      <c r="M160" s="47" t="n">
        <v>0</v>
      </c>
      <c r="N160" s="47" t="n">
        <v>0</v>
      </c>
      <c r="O160" s="47" t="n">
        <v>0</v>
      </c>
      <c r="P160" s="34"/>
      <c r="Q160" s="34"/>
      <c r="R160" s="34"/>
      <c r="S160" s="36"/>
      <c r="T160" s="37"/>
      <c r="U160" s="37"/>
      <c r="V160" s="37"/>
      <c r="W160" s="37"/>
      <c r="X160" s="37"/>
      <c r="Y160" s="37"/>
      <c r="Z160" s="37"/>
      <c r="AA160" s="37" t="n">
        <v>539</v>
      </c>
      <c r="AB160" s="37"/>
      <c r="AC160" s="37"/>
      <c r="AD160" s="37"/>
      <c r="AE160" s="37"/>
      <c r="AF160" s="37"/>
      <c r="AG160" s="37"/>
      <c r="AH160" s="37"/>
    </row>
    <row r="161" customFormat="false" ht="16.5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47" t="n"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47" t="n">
        <v>0</v>
      </c>
      <c r="O161" s="47" t="n"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4.75" hidden="false" customHeight="true" outlineLevel="0" collapsed="false">
      <c r="A162" s="49" t="s">
        <v>114</v>
      </c>
      <c r="B162" s="43" t="s">
        <v>40</v>
      </c>
      <c r="C162" s="30" t="s">
        <v>110</v>
      </c>
      <c r="D162" s="31" t="s">
        <v>17</v>
      </c>
      <c r="E162" s="32" t="n">
        <f aca="false">F162+G162+H162+I162+J162+K162+M162+L162+N162+O162</f>
        <v>9312.9248</v>
      </c>
      <c r="F162" s="32" t="n">
        <f aca="false">F163+F164+F165+F166</f>
        <v>1454.3219</v>
      </c>
      <c r="G162" s="32" t="n">
        <f aca="false">G163+G164+G165+G166</f>
        <v>1392.007</v>
      </c>
      <c r="H162" s="32" t="n">
        <f aca="false">H163+H164+H165+H166</f>
        <v>862.2023</v>
      </c>
      <c r="I162" s="32" t="n">
        <f aca="false">I163+I164+I165+I166</f>
        <v>1830.0453</v>
      </c>
      <c r="J162" s="32" t="n">
        <f aca="false">J163+J164+J165+J166</f>
        <v>993.6929</v>
      </c>
      <c r="K162" s="32" t="n">
        <f aca="false">K163+K164+K165+K166</f>
        <v>1286.6554</v>
      </c>
      <c r="L162" s="32" t="n">
        <f aca="false">L163+L164+L165+L166</f>
        <v>1494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4" t="s">
        <v>33</v>
      </c>
      <c r="Q162" s="34"/>
      <c r="R162" s="34" t="s">
        <v>36</v>
      </c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7.75" hidden="false" customHeight="true" outlineLevel="0" collapsed="false">
      <c r="A163" s="49"/>
      <c r="B163" s="43"/>
      <c r="C163" s="30"/>
      <c r="D163" s="50" t="s">
        <v>19</v>
      </c>
      <c r="E163" s="32" t="n">
        <f aca="false">F163+G163+H163+I163+J163+K163+M163+L163+N163+O163</f>
        <v>0</v>
      </c>
      <c r="F163" s="60" t="n">
        <v>0</v>
      </c>
      <c r="G163" s="60" t="n">
        <v>0</v>
      </c>
      <c r="H163" s="60" t="n">
        <v>0</v>
      </c>
      <c r="I163" s="60" t="n">
        <v>0</v>
      </c>
      <c r="J163" s="60" t="n">
        <f aca="false">J178+J183+J218+J223</f>
        <v>0</v>
      </c>
      <c r="K163" s="60" t="n">
        <v>0</v>
      </c>
      <c r="L163" s="60" t="n">
        <v>0</v>
      </c>
      <c r="M163" s="60" t="n">
        <v>0</v>
      </c>
      <c r="N163" s="60" t="n">
        <v>0</v>
      </c>
      <c r="O163" s="60" t="n">
        <v>0</v>
      </c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26.25" hidden="false" customHeight="true" outlineLevel="0" collapsed="false">
      <c r="A164" s="49"/>
      <c r="B164" s="43"/>
      <c r="C164" s="30"/>
      <c r="D164" s="50" t="s">
        <v>20</v>
      </c>
      <c r="E164" s="32" t="n">
        <f aca="false">F164+G164+H164+I164+J164+K164+M164+L164+N164+O164</f>
        <v>0</v>
      </c>
      <c r="F164" s="60" t="n">
        <v>0</v>
      </c>
      <c r="G164" s="60" t="n">
        <v>0</v>
      </c>
      <c r="H164" s="60" t="n">
        <v>0</v>
      </c>
      <c r="I164" s="60" t="n">
        <v>0</v>
      </c>
      <c r="J164" s="60" t="n">
        <f aca="false">J179+J184+J219+J224</f>
        <v>0</v>
      </c>
      <c r="K164" s="60" t="n">
        <v>0</v>
      </c>
      <c r="L164" s="60" t="n">
        <v>0</v>
      </c>
      <c r="M164" s="60" t="n">
        <v>0</v>
      </c>
      <c r="N164" s="60" t="n">
        <v>0</v>
      </c>
      <c r="O164" s="60" t="n">
        <v>0</v>
      </c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6.25" hidden="false" customHeight="true" outlineLevel="0" collapsed="false">
      <c r="A165" s="49"/>
      <c r="B165" s="43"/>
      <c r="C165" s="30"/>
      <c r="D165" s="50" t="s">
        <v>21</v>
      </c>
      <c r="E165" s="32" t="n">
        <f aca="false">F165+G165+H165+I165+J165+K165+M165+L165+N165+O165</f>
        <v>9312.9248</v>
      </c>
      <c r="F165" s="60" t="n">
        <v>1454.3219</v>
      </c>
      <c r="G165" s="60" t="n">
        <v>1392.007</v>
      </c>
      <c r="H165" s="60" t="n">
        <v>862.2023</v>
      </c>
      <c r="I165" s="60" t="n">
        <v>1830.0453</v>
      </c>
      <c r="J165" s="60" t="n">
        <v>993.6929</v>
      </c>
      <c r="K165" s="60" t="n">
        <v>1286.6554</v>
      </c>
      <c r="L165" s="60" t="n">
        <v>1494</v>
      </c>
      <c r="M165" s="60" t="n">
        <v>0</v>
      </c>
      <c r="N165" s="60" t="n">
        <v>0</v>
      </c>
      <c r="O165" s="60" t="n">
        <v>0</v>
      </c>
      <c r="P165" s="34"/>
      <c r="Q165" s="34"/>
      <c r="R165" s="34"/>
      <c r="S165" s="36"/>
      <c r="T165" s="37" t="n">
        <v>500</v>
      </c>
      <c r="U165" s="37"/>
      <c r="V165" s="37"/>
      <c r="W165" s="37" t="n">
        <v>1460</v>
      </c>
      <c r="X165" s="37"/>
      <c r="Y165" s="37"/>
      <c r="Z165" s="37" t="n">
        <v>981</v>
      </c>
      <c r="AA165" s="37"/>
      <c r="AB165" s="37" t="n">
        <v>980</v>
      </c>
      <c r="AC165" s="37"/>
      <c r="AD165" s="37"/>
      <c r="AE165" s="37"/>
      <c r="AF165" s="37"/>
      <c r="AG165" s="37"/>
      <c r="AH165" s="37"/>
    </row>
    <row r="166" customFormat="false" ht="24" hidden="false" customHeight="true" outlineLevel="0" collapsed="false">
      <c r="A166" s="49"/>
      <c r="B166" s="43"/>
      <c r="C166" s="30"/>
      <c r="D166" s="50" t="s">
        <v>22</v>
      </c>
      <c r="E166" s="32" t="n">
        <f aca="false">F166+G166+H166+I166+J166+K166+M166+L166+N166+O166</f>
        <v>0</v>
      </c>
      <c r="F166" s="60" t="n">
        <v>0</v>
      </c>
      <c r="G166" s="60" t="n">
        <v>0</v>
      </c>
      <c r="H166" s="60" t="n">
        <v>0</v>
      </c>
      <c r="I166" s="60" t="n">
        <v>0</v>
      </c>
      <c r="J166" s="60" t="n">
        <f aca="false">J181+J186+J221+J226</f>
        <v>0</v>
      </c>
      <c r="K166" s="60" t="n">
        <f aca="false">K181+K186+K221+K226</f>
        <v>0</v>
      </c>
      <c r="L166" s="60" t="n">
        <f aca="false">L181+L186+L221+L226</f>
        <v>0</v>
      </c>
      <c r="M166" s="60" t="n">
        <f aca="false">M181+M186+M221+M226</f>
        <v>0</v>
      </c>
      <c r="N166" s="60" t="n">
        <f aca="false">N181+N186+N221+N226</f>
        <v>0</v>
      </c>
      <c r="O166" s="60" t="n">
        <f aca="false">O181+O186+O221+O226</f>
        <v>0</v>
      </c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21" hidden="true" customHeight="true" outlineLevel="0" collapsed="false">
      <c r="A167" s="49" t="s">
        <v>114</v>
      </c>
      <c r="B167" s="43" t="s">
        <v>115</v>
      </c>
      <c r="C167" s="30"/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/>
      <c r="K167" s="32"/>
      <c r="L167" s="32"/>
      <c r="M167" s="32"/>
      <c r="N167" s="32"/>
      <c r="O167" s="32"/>
      <c r="P167" s="34" t="s">
        <v>116</v>
      </c>
      <c r="Q167" s="34"/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21.7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/>
      <c r="K168" s="47"/>
      <c r="L168" s="47"/>
      <c r="M168" s="47"/>
      <c r="N168" s="47"/>
      <c r="O168" s="47"/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8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/>
      <c r="K169" s="47"/>
      <c r="L169" s="47"/>
      <c r="M169" s="47"/>
      <c r="N169" s="47"/>
      <c r="O169" s="47"/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21.7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33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/>
      <c r="K171" s="47"/>
      <c r="L171" s="47"/>
      <c r="M171" s="47"/>
      <c r="N171" s="47"/>
      <c r="O171" s="47"/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16.5" hidden="true" customHeight="true" outlineLevel="0" collapsed="false">
      <c r="A172" s="49" t="s">
        <v>114</v>
      </c>
      <c r="B172" s="43" t="s">
        <v>115</v>
      </c>
      <c r="C172" s="30" t="s">
        <v>117</v>
      </c>
      <c r="D172" s="31" t="s">
        <v>17</v>
      </c>
      <c r="E172" s="32" t="n">
        <f aca="false">F172+G172+H172+I172+J172+K172+M172+L172+N172+O172</f>
        <v>0</v>
      </c>
      <c r="F172" s="32" t="n">
        <f aca="false">F173+F174+F175+F176</f>
        <v>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16.5" hidden="tru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16.5" hidden="tru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16.5" hidden="tru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0</v>
      </c>
      <c r="F175" s="47" t="n">
        <v>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7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14.25" hidden="tru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21.75" hidden="false" customHeight="true" outlineLevel="0" collapsed="false">
      <c r="A177" s="49" t="s">
        <v>119</v>
      </c>
      <c r="B177" s="43" t="s">
        <v>120</v>
      </c>
      <c r="C177" s="30" t="s">
        <v>117</v>
      </c>
      <c r="D177" s="31" t="s">
        <v>17</v>
      </c>
      <c r="E177" s="32" t="n">
        <f aca="false">F177+G177+H177+I177+J177+K177+M177+L177+N177+O177</f>
        <v>50</v>
      </c>
      <c r="F177" s="32" t="n">
        <f aca="false">F178+F179+F180+F181</f>
        <v>50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21.7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21.7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21.7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50</v>
      </c>
      <c r="F180" s="47" t="n">
        <v>50</v>
      </c>
      <c r="G180" s="47" t="n">
        <f aca="false">G220</f>
        <v>0</v>
      </c>
      <c r="H180" s="47" t="n">
        <f aca="false">H220</f>
        <v>0</v>
      </c>
      <c r="I180" s="47" t="n">
        <f aca="false">I220</f>
        <v>0</v>
      </c>
      <c r="J180" s="47" t="n">
        <f aca="false">J220</f>
        <v>0</v>
      </c>
      <c r="K180" s="47" t="n">
        <f aca="false">K220</f>
        <v>0</v>
      </c>
      <c r="L180" s="47" t="n">
        <f aca="false">L220</f>
        <v>0</v>
      </c>
      <c r="M180" s="47" t="n">
        <f aca="false">M220</f>
        <v>0</v>
      </c>
      <c r="N180" s="47" t="n">
        <f aca="false">N220</f>
        <v>0</v>
      </c>
      <c r="O180" s="47" t="n">
        <f aca="false">O220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21.7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121</v>
      </c>
      <c r="B182" s="43" t="s">
        <v>115</v>
      </c>
      <c r="C182" s="30" t="s">
        <v>122</v>
      </c>
      <c r="D182" s="31" t="s">
        <v>17</v>
      </c>
      <c r="E182" s="32" t="n">
        <f aca="false">F182+G182+H182+I182+J182+K182+M182+L182+N182+O182</f>
        <v>3365.326</v>
      </c>
      <c r="F182" s="32" t="n">
        <f aca="false">F183+F184+F185+F186</f>
        <v>965.326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1200</v>
      </c>
      <c r="J182" s="32" t="n">
        <f aca="false">J183+J184+J185+J186</f>
        <v>1200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f aca="false">J188+J193+J198+J203+J208</f>
        <v>0</v>
      </c>
      <c r="K183" s="47" t="n">
        <f aca="false">K188+K193+K198+K203+K208</f>
        <v>0</v>
      </c>
      <c r="L183" s="47" t="n">
        <f aca="false">L188+L193+L198+L203+L208</f>
        <v>0</v>
      </c>
      <c r="M183" s="47" t="n">
        <f aca="false">M188+M193+M198+M203+M208</f>
        <v>0</v>
      </c>
      <c r="N183" s="47" t="n">
        <f aca="false">N188+N193+N198+N203+N208</f>
        <v>0</v>
      </c>
      <c r="O183" s="47" t="n">
        <f aca="false">O188+O193+O198+O203+O208</f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f aca="false">J189+J194+J199+J204+J209</f>
        <v>0</v>
      </c>
      <c r="K184" s="47" t="n">
        <f aca="false">K189+K194+K199+K204+K209</f>
        <v>0</v>
      </c>
      <c r="L184" s="47" t="n">
        <f aca="false">L189+L194+L199+L204+L209</f>
        <v>0</v>
      </c>
      <c r="M184" s="47" t="n">
        <f aca="false">M189+M194+M199+M204+M209</f>
        <v>0</v>
      </c>
      <c r="N184" s="47" t="n">
        <f aca="false">N189+N194+N199+N204+N209</f>
        <v>0</v>
      </c>
      <c r="O184" s="47" t="n">
        <f aca="false">O189+O194+O199+O204+O209</f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3365.326</v>
      </c>
      <c r="F185" s="47" t="n">
        <v>965.326</v>
      </c>
      <c r="G185" s="47" t="n">
        <v>0</v>
      </c>
      <c r="H185" s="47" t="n">
        <v>0</v>
      </c>
      <c r="I185" s="47" t="n">
        <f aca="false">I190+I195+I200+I205+I210</f>
        <v>1200</v>
      </c>
      <c r="J185" s="47" t="n">
        <f aca="false">J190+J195+J200+J205+J210</f>
        <v>1200</v>
      </c>
      <c r="K185" s="47" t="n">
        <f aca="false">K190+K195+K200+K205+K210</f>
        <v>0</v>
      </c>
      <c r="L185" s="47" t="n">
        <f aca="false">L190+L195+L200+L205+L210</f>
        <v>0</v>
      </c>
      <c r="M185" s="47" t="n">
        <f aca="false">M190+M195+M200+M205+M210</f>
        <v>0</v>
      </c>
      <c r="N185" s="47" t="n">
        <f aca="false">N190+N195+N200+N205+N210</f>
        <v>0</v>
      </c>
      <c r="O185" s="47" t="n">
        <f aca="false">O190+O195+O200+O205+O210</f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f aca="false">J191+J196+J201+J206+J211</f>
        <v>0</v>
      </c>
      <c r="K186" s="47" t="n">
        <f aca="false">K191+K196+K201+K206+K211</f>
        <v>0</v>
      </c>
      <c r="L186" s="47" t="n">
        <f aca="false">L191+L196+L201+L206+L211</f>
        <v>0</v>
      </c>
      <c r="M186" s="47" t="n">
        <f aca="false">M191+M196+M201+M206+M211</f>
        <v>0</v>
      </c>
      <c r="N186" s="47" t="n">
        <f aca="false">N191+N196+N201+N206+N211</f>
        <v>0</v>
      </c>
      <c r="O186" s="47" t="n">
        <f aca="false">O191+O196+O201+O206+O211</f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123</v>
      </c>
      <c r="B187" s="43" t="s">
        <v>124</v>
      </c>
      <c r="C187" s="30" t="s">
        <v>122</v>
      </c>
      <c r="D187" s="31" t="s">
        <v>17</v>
      </c>
      <c r="E187" s="32" t="n">
        <f aca="false">F187+G187+H187+I187+J187+K187+M187+L187+N187+O187</f>
        <v>246.5</v>
      </c>
      <c r="F187" s="32" t="n">
        <f aca="false">F188+F189+F190+F191</f>
        <v>246.5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246.5</v>
      </c>
      <c r="F190" s="47" t="n">
        <v>246.5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125</v>
      </c>
      <c r="B192" s="43" t="s">
        <v>126</v>
      </c>
      <c r="C192" s="30" t="s">
        <v>122</v>
      </c>
      <c r="D192" s="31" t="s">
        <v>17</v>
      </c>
      <c r="E192" s="32" t="n">
        <f aca="false">F192+G192+H192+I192+J192+K192+M192+L192+N192+O192</f>
        <v>373.826</v>
      </c>
      <c r="F192" s="32" t="n">
        <f aca="false">F193+F194+F195+F196</f>
        <v>373.826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373.826</v>
      </c>
      <c r="F195" s="47" t="n">
        <v>373.826</v>
      </c>
      <c r="G195" s="47" t="n">
        <v>0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127</v>
      </c>
      <c r="B197" s="43" t="s">
        <v>128</v>
      </c>
      <c r="C197" s="30" t="s">
        <v>122</v>
      </c>
      <c r="D197" s="31" t="s">
        <v>17</v>
      </c>
      <c r="E197" s="32" t="n">
        <f aca="false">F197+G197+H197+I197+J197+K197+M197+L197+N197+O197</f>
        <v>2552</v>
      </c>
      <c r="F197" s="32" t="n">
        <f aca="false">F198+F199+F200+F201</f>
        <v>152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1200</v>
      </c>
      <c r="J197" s="32" t="n">
        <f aca="false">J198+J199+J200+J201</f>
        <v>1200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2552</v>
      </c>
      <c r="F200" s="47" t="n">
        <v>152</v>
      </c>
      <c r="G200" s="47" t="n">
        <f aca="false">G260</f>
        <v>0</v>
      </c>
      <c r="H200" s="47" t="n">
        <f aca="false">H260</f>
        <v>0</v>
      </c>
      <c r="I200" s="47" t="n">
        <v>1200</v>
      </c>
      <c r="J200" s="47" t="n">
        <v>1200</v>
      </c>
      <c r="K200" s="47" t="n">
        <v>0</v>
      </c>
      <c r="L200" s="47" t="n">
        <f aca="false">L260</f>
        <v>0</v>
      </c>
      <c r="M200" s="47" t="n">
        <f aca="false">M260</f>
        <v>0</v>
      </c>
      <c r="N200" s="47" t="n">
        <f aca="false">N260</f>
        <v>0</v>
      </c>
      <c r="O200" s="47" t="n">
        <f aca="false">O260</f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129</v>
      </c>
      <c r="B202" s="43" t="s">
        <v>130</v>
      </c>
      <c r="C202" s="30" t="s">
        <v>122</v>
      </c>
      <c r="D202" s="31" t="s">
        <v>17</v>
      </c>
      <c r="E202" s="32" t="n">
        <f aca="false">F202+G202+H202+I202+J202+K202+M202+L202+N202+O202</f>
        <v>65</v>
      </c>
      <c r="F202" s="32" t="n">
        <f aca="false">F203+F204+F205+F206</f>
        <v>65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2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65</v>
      </c>
      <c r="F205" s="47" t="n">
        <v>65</v>
      </c>
      <c r="G205" s="47" t="n">
        <v>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16.5" hidden="false" customHeight="true" outlineLevel="0" collapsed="false">
      <c r="A207" s="49" t="s">
        <v>131</v>
      </c>
      <c r="B207" s="43" t="s">
        <v>132</v>
      </c>
      <c r="C207" s="30" t="s">
        <v>122</v>
      </c>
      <c r="D207" s="31" t="s">
        <v>17</v>
      </c>
      <c r="E207" s="32" t="n">
        <f aca="false">F207+G207+H207+I207+J207+K207+M207+L207+N207+O207</f>
        <v>128</v>
      </c>
      <c r="F207" s="32" t="n">
        <f aca="false">F208+F209+F210+F211</f>
        <v>128</v>
      </c>
      <c r="G207" s="32" t="n">
        <f aca="false">G208+G209+G210+G211</f>
        <v>0</v>
      </c>
      <c r="H207" s="32" t="n">
        <f aca="false">H208+H209+H210+H211</f>
        <v>0</v>
      </c>
      <c r="I207" s="32" t="n">
        <f aca="false">I208+I209+I210+I211</f>
        <v>0</v>
      </c>
      <c r="J207" s="32" t="n">
        <f aca="false">J208+J209+J210+J211</f>
        <v>0</v>
      </c>
      <c r="K207" s="32" t="n">
        <f aca="false">K208+K209+K210+K211</f>
        <v>0</v>
      </c>
      <c r="L207" s="32" t="n">
        <f aca="false">L208+L209+L210+L211</f>
        <v>0</v>
      </c>
      <c r="M207" s="32" t="n">
        <f aca="false">M208+M209+M210+M211</f>
        <v>0</v>
      </c>
      <c r="N207" s="32" t="n">
        <f aca="false">N208+N209+N210+N211</f>
        <v>0</v>
      </c>
      <c r="O207" s="32" t="n">
        <f aca="false">O208+O209+O210+O211</f>
        <v>0</v>
      </c>
      <c r="P207" s="34"/>
      <c r="Q207" s="34" t="s">
        <v>118</v>
      </c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6.5" hidden="false" customHeight="true" outlineLevel="0" collapsed="false">
      <c r="A208" s="49"/>
      <c r="B208" s="43"/>
      <c r="C208" s="30"/>
      <c r="D208" s="38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16.5" hidden="false" customHeight="true" outlineLevel="0" collapsed="false">
      <c r="A209" s="49"/>
      <c r="B209" s="43"/>
      <c r="C209" s="30"/>
      <c r="D209" s="38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16.5" hidden="false" customHeight="true" outlineLevel="0" collapsed="false">
      <c r="A210" s="49"/>
      <c r="B210" s="43"/>
      <c r="C210" s="30"/>
      <c r="D210" s="38" t="s">
        <v>21</v>
      </c>
      <c r="E210" s="32" t="n">
        <f aca="false">F210+G210+H210+I210+J210+K210+M210+L210+N210+O210</f>
        <v>128</v>
      </c>
      <c r="F210" s="47" t="n">
        <v>128</v>
      </c>
      <c r="G210" s="47" t="n">
        <f aca="false">G270</f>
        <v>0</v>
      </c>
      <c r="H210" s="47" t="n">
        <f aca="false">H270</f>
        <v>0</v>
      </c>
      <c r="I210" s="47" t="n">
        <f aca="false">I270</f>
        <v>0</v>
      </c>
      <c r="J210" s="47" t="n">
        <f aca="false">J270</f>
        <v>0</v>
      </c>
      <c r="K210" s="47" t="n">
        <f aca="false">K270</f>
        <v>0</v>
      </c>
      <c r="L210" s="47" t="n">
        <f aca="false">L270</f>
        <v>0</v>
      </c>
      <c r="M210" s="47" t="n">
        <f aca="false">M270</f>
        <v>0</v>
      </c>
      <c r="N210" s="47" t="n">
        <f aca="false">N270</f>
        <v>0</v>
      </c>
      <c r="O210" s="47" t="n">
        <f aca="false">O270</f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14.25" hidden="false" customHeight="true" outlineLevel="0" collapsed="false">
      <c r="A211" s="49"/>
      <c r="B211" s="43"/>
      <c r="C211" s="30"/>
      <c r="D211" s="38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7.75" hidden="true" customHeight="true" outlineLevel="0" collapsed="false">
      <c r="A212" s="49" t="s">
        <v>133</v>
      </c>
      <c r="B212" s="43" t="s">
        <v>134</v>
      </c>
      <c r="C212" s="30" t="s">
        <v>135</v>
      </c>
      <c r="D212" s="31" t="s">
        <v>17</v>
      </c>
      <c r="E212" s="32" t="n">
        <f aca="false">F212+G212+H212+I212+J212+K212+M212+L212+N212+O212</f>
        <v>0</v>
      </c>
      <c r="F212" s="47" t="n">
        <f aca="false">SUM(F213:F216)</f>
        <v>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7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5.75" hidden="tru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21.75" hidden="tru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22.5" hidden="tru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0</v>
      </c>
      <c r="F215" s="47" t="n">
        <v>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57" hidden="tru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133</v>
      </c>
      <c r="B217" s="43" t="s">
        <v>136</v>
      </c>
      <c r="C217" s="30" t="s">
        <v>117</v>
      </c>
      <c r="D217" s="31" t="s">
        <v>17</v>
      </c>
      <c r="E217" s="32" t="n">
        <f aca="false">F217+G217+H217+I217+J217+K217+M217+L217+N217+O217</f>
        <v>50</v>
      </c>
      <c r="F217" s="47" t="n">
        <f aca="false">SUM(F218:F221)</f>
        <v>50</v>
      </c>
      <c r="G217" s="47" t="n">
        <f aca="false">SUM(G218:G221)</f>
        <v>0</v>
      </c>
      <c r="H217" s="47" t="n">
        <f aca="false">SUM(H218:H221)</f>
        <v>0</v>
      </c>
      <c r="I217" s="47" t="n">
        <f aca="false">SUM(I218:I221)</f>
        <v>0</v>
      </c>
      <c r="J217" s="47" t="n">
        <f aca="false">SUM(J218:J221)</f>
        <v>0</v>
      </c>
      <c r="K217" s="47" t="n">
        <f aca="false">SUM(K218:K221)</f>
        <v>0</v>
      </c>
      <c r="L217" s="47" t="n">
        <f aca="false">SUM(L218:L221)</f>
        <v>0</v>
      </c>
      <c r="M217" s="47" t="n">
        <f aca="false">SUM(M218:M221)</f>
        <v>0</v>
      </c>
      <c r="N217" s="47" t="n">
        <f aca="false">SUM(N218:N221)</f>
        <v>0</v>
      </c>
      <c r="O217" s="47" t="n">
        <f aca="false">SUM(O218:O221)</f>
        <v>0</v>
      </c>
      <c r="P217" s="34" t="s">
        <v>33</v>
      </c>
      <c r="Q217" s="34"/>
      <c r="R217" s="34"/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17.25" hidden="false" customHeight="true" outlineLevel="0" collapsed="false">
      <c r="A218" s="49"/>
      <c r="B218" s="43"/>
      <c r="C218" s="30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15.75" hidden="false" customHeight="true" outlineLevel="0" collapsed="false">
      <c r="A219" s="49"/>
      <c r="B219" s="43"/>
      <c r="C219" s="30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36.75" hidden="false" customHeight="true" outlineLevel="0" collapsed="false">
      <c r="A220" s="49"/>
      <c r="B220" s="43"/>
      <c r="C220" s="30"/>
      <c r="D220" s="50" t="s">
        <v>21</v>
      </c>
      <c r="E220" s="32" t="n">
        <f aca="false">F220+G220+H220+I220+J220+K220+M220+L220+N220+O220</f>
        <v>50</v>
      </c>
      <c r="F220" s="47" t="n">
        <v>50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19.5" hidden="false" customHeight="true" outlineLevel="0" collapsed="false">
      <c r="A221" s="49"/>
      <c r="B221" s="43"/>
      <c r="C221" s="30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137</v>
      </c>
      <c r="B222" s="43" t="s">
        <v>80</v>
      </c>
      <c r="C222" s="62" t="s">
        <v>138</v>
      </c>
      <c r="D222" s="31" t="s">
        <v>17</v>
      </c>
      <c r="E222" s="32" t="n">
        <f aca="false">F222+G222+H222+I222+J222+K222+M222+L222+N222+O222</f>
        <v>13.23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13.23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 t="s">
        <v>33</v>
      </c>
      <c r="Q222" s="34" t="s">
        <v>33</v>
      </c>
      <c r="R222" s="34" t="s">
        <v>33</v>
      </c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43"/>
      <c r="C223" s="62"/>
      <c r="D223" s="50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43"/>
      <c r="C224" s="62"/>
      <c r="D224" s="50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43"/>
      <c r="C225" s="62"/>
      <c r="D225" s="50" t="s">
        <v>21</v>
      </c>
      <c r="E225" s="32" t="n">
        <f aca="false">F225+G225+H225+I225+J225+K225+M225+L225+N225+O225</f>
        <v>13.23</v>
      </c>
      <c r="F225" s="47" t="n">
        <v>0</v>
      </c>
      <c r="G225" s="47" t="n">
        <v>0</v>
      </c>
      <c r="H225" s="47" t="n">
        <v>0</v>
      </c>
      <c r="I225" s="47" t="n">
        <v>13.23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43"/>
      <c r="C226" s="62"/>
      <c r="D226" s="50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139</v>
      </c>
      <c r="B227" s="63" t="s">
        <v>140</v>
      </c>
      <c r="C227" s="30" t="s">
        <v>141</v>
      </c>
      <c r="D227" s="64" t="s">
        <v>17</v>
      </c>
      <c r="E227" s="32" t="n">
        <f aca="false">F227+G227+H227+I227+J227+K227+M227+L227+N227+O227</f>
        <v>580.201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580.201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580.201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580.201</v>
      </c>
      <c r="K230" s="47" t="n">
        <v>0</v>
      </c>
      <c r="L230" s="47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142</v>
      </c>
      <c r="B232" s="63" t="s">
        <v>143</v>
      </c>
      <c r="C232" s="30" t="s">
        <v>144</v>
      </c>
      <c r="D232" s="64" t="s">
        <v>17</v>
      </c>
      <c r="E232" s="32" t="n">
        <f aca="false">F232+G232+H232+I232+J232+K232+M232+L232+N232+O232</f>
        <v>6497.40412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6497.40412</v>
      </c>
      <c r="L232" s="32" t="n">
        <f aca="false">SUM(L233:L236)</f>
        <v>0</v>
      </c>
      <c r="M232" s="32" t="n">
        <f aca="false">SUM(M233:M236)</f>
        <v>0</v>
      </c>
      <c r="N232" s="32" t="n">
        <f aca="false">SUM(N233:N236)</f>
        <v>0</v>
      </c>
      <c r="O232" s="32" t="n">
        <f aca="false">SUM(O233:O236)</f>
        <v>0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6497.40412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6497.40412</v>
      </c>
      <c r="L235" s="47" t="n">
        <v>0</v>
      </c>
      <c r="M235" s="47" t="n">
        <v>0</v>
      </c>
      <c r="N235" s="47" t="n">
        <v>0</v>
      </c>
      <c r="O235" s="47" t="n">
        <v>0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20.25" hidden="false" customHeight="true" outlineLevel="0" collapsed="false">
      <c r="A237" s="49" t="s">
        <v>145</v>
      </c>
      <c r="B237" s="63" t="s">
        <v>146</v>
      </c>
      <c r="C237" s="30" t="s">
        <v>147</v>
      </c>
      <c r="D237" s="64" t="s">
        <v>17</v>
      </c>
      <c r="E237" s="32" t="n">
        <f aca="false">F237+G237+H237+I237+J237+K237+M237+L237+N237+O237</f>
        <v>2693.9376</v>
      </c>
      <c r="F237" s="32" t="n">
        <f aca="false">SUM(F238:F241)</f>
        <v>0</v>
      </c>
      <c r="G237" s="32" t="n">
        <f aca="false">SUM(G238:G241)</f>
        <v>0</v>
      </c>
      <c r="H237" s="32" t="n">
        <f aca="false">SUM(H238:H241)</f>
        <v>0</v>
      </c>
      <c r="I237" s="32" t="n">
        <f aca="false">SUM(I238:I241)</f>
        <v>0</v>
      </c>
      <c r="J237" s="32" t="n">
        <f aca="false">SUM(J238:J241)</f>
        <v>0</v>
      </c>
      <c r="K237" s="32" t="n">
        <f aca="false">SUM(K238:K241)</f>
        <v>0</v>
      </c>
      <c r="L237" s="32" t="n">
        <f aca="false">SUM(L238:L241)</f>
        <v>400</v>
      </c>
      <c r="M237" s="32" t="n">
        <f aca="false">SUM(M238:M241)</f>
        <v>412</v>
      </c>
      <c r="N237" s="32" t="n">
        <f aca="false">SUM(N238:N241)</f>
        <v>940.9688</v>
      </c>
      <c r="O237" s="32" t="n">
        <f aca="false">SUM(O238:O241)</f>
        <v>940.9688</v>
      </c>
      <c r="P237" s="34"/>
      <c r="Q237" s="34"/>
      <c r="R237" s="34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0.25" hidden="false" customHeight="true" outlineLevel="0" collapsed="false">
      <c r="A238" s="49"/>
      <c r="B238" s="63"/>
      <c r="C238" s="30"/>
      <c r="D238" s="65" t="s">
        <v>19</v>
      </c>
      <c r="E238" s="32" t="n">
        <f aca="false">F238+G238+H238+I238+J238+K238+M238+L238+N238+O238</f>
        <v>0</v>
      </c>
      <c r="F238" s="47" t="n"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v>0</v>
      </c>
      <c r="M238" s="47" t="n">
        <v>0</v>
      </c>
      <c r="N238" s="47" t="n">
        <v>0</v>
      </c>
      <c r="O238" s="47" t="n">
        <v>0</v>
      </c>
      <c r="P238" s="34"/>
      <c r="Q238" s="34"/>
      <c r="R238" s="34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0.25" hidden="false" customHeight="true" outlineLevel="0" collapsed="false">
      <c r="A239" s="49"/>
      <c r="B239" s="63"/>
      <c r="C239" s="30"/>
      <c r="D239" s="65" t="s">
        <v>20</v>
      </c>
      <c r="E239" s="32" t="n">
        <f aca="false">F239+G239+H239+I239+J239+K239+M239+L239+N239+O239</f>
        <v>0</v>
      </c>
      <c r="F239" s="47" t="n">
        <v>0</v>
      </c>
      <c r="G239" s="47" t="n">
        <v>0</v>
      </c>
      <c r="H239" s="47" t="n">
        <v>0</v>
      </c>
      <c r="I239" s="47" t="n">
        <v>0</v>
      </c>
      <c r="J239" s="47" t="n">
        <v>0</v>
      </c>
      <c r="K239" s="47" t="n">
        <v>0</v>
      </c>
      <c r="L239" s="47" t="n">
        <v>0</v>
      </c>
      <c r="M239" s="47" t="n">
        <v>0</v>
      </c>
      <c r="N239" s="47" t="n">
        <v>0</v>
      </c>
      <c r="O239" s="47" t="n">
        <v>0</v>
      </c>
      <c r="P239" s="34"/>
      <c r="Q239" s="34"/>
      <c r="R239" s="34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0.25" hidden="false" customHeight="true" outlineLevel="0" collapsed="false">
      <c r="A240" s="49"/>
      <c r="B240" s="63"/>
      <c r="C240" s="30"/>
      <c r="D240" s="65" t="s">
        <v>21</v>
      </c>
      <c r="E240" s="32" t="n">
        <f aca="false">F240+G240+H240+I240+J240+K240+M240+L240+N240+O240</f>
        <v>2693.9376</v>
      </c>
      <c r="F240" s="47" t="n">
        <v>0</v>
      </c>
      <c r="G240" s="47" t="n">
        <v>0</v>
      </c>
      <c r="H240" s="47" t="n">
        <v>0</v>
      </c>
      <c r="I240" s="47" t="n">
        <v>0</v>
      </c>
      <c r="J240" s="47" t="n">
        <v>0</v>
      </c>
      <c r="K240" s="47" t="n">
        <v>0</v>
      </c>
      <c r="L240" s="47" t="n">
        <v>400</v>
      </c>
      <c r="M240" s="47" t="n">
        <v>412</v>
      </c>
      <c r="N240" s="47" t="n">
        <v>940.9688</v>
      </c>
      <c r="O240" s="47" t="n">
        <v>940.9688</v>
      </c>
      <c r="P240" s="34"/>
      <c r="Q240" s="34"/>
      <c r="R240" s="34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0.25" hidden="false" customHeight="true" outlineLevel="0" collapsed="false">
      <c r="A241" s="49"/>
      <c r="B241" s="63"/>
      <c r="C241" s="30"/>
      <c r="D241" s="65" t="s">
        <v>22</v>
      </c>
      <c r="E241" s="32" t="n">
        <f aca="false">F241+G241+H241+I241+J241+K241+M241+L241+N241+O241</f>
        <v>0</v>
      </c>
      <c r="F241" s="47" t="n"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v>0</v>
      </c>
      <c r="M241" s="47" t="n">
        <v>0</v>
      </c>
      <c r="N241" s="47" t="n">
        <v>0</v>
      </c>
      <c r="O241" s="47" t="n">
        <v>0</v>
      </c>
      <c r="P241" s="34"/>
      <c r="Q241" s="34"/>
      <c r="R241" s="34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57" t="s">
        <v>148</v>
      </c>
      <c r="B242" s="29" t="s">
        <v>149</v>
      </c>
      <c r="C242" s="66" t="s">
        <v>150</v>
      </c>
      <c r="D242" s="31" t="s">
        <v>17</v>
      </c>
      <c r="E242" s="32" t="n">
        <f aca="false">F242+G242+H242+I242+J242+K242+M242+L242+N242+O242</f>
        <v>77405.45646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7312.32451</v>
      </c>
      <c r="J242" s="32" t="n">
        <f aca="false">J243+J244+J245+J246</f>
        <v>7763.90031</v>
      </c>
      <c r="K242" s="32" t="n">
        <f aca="false">SUM(K243:K246)</f>
        <v>8392.01544</v>
      </c>
      <c r="L242" s="32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5"/>
      <c r="Q242" s="35" t="s">
        <v>151</v>
      </c>
      <c r="R242" s="35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21" hidden="false" customHeight="true" outlineLevel="0" collapsed="false">
      <c r="A243" s="57"/>
      <c r="B243" s="29"/>
      <c r="C243" s="66"/>
      <c r="D243" s="31" t="s">
        <v>19</v>
      </c>
      <c r="E243" s="32" t="n">
        <f aca="false">F243+G243+H243+I243+J243+K243+M243+L243+N243+O243</f>
        <v>0</v>
      </c>
      <c r="F243" s="32" t="n">
        <v>0</v>
      </c>
      <c r="G243" s="32" t="n">
        <v>0</v>
      </c>
      <c r="H243" s="32" t="n">
        <v>0</v>
      </c>
      <c r="I243" s="32" t="n">
        <v>0</v>
      </c>
      <c r="J243" s="32" t="n">
        <f aca="false">J248+J298</f>
        <v>0</v>
      </c>
      <c r="K243" s="32" t="n">
        <f aca="false">K248+K298</f>
        <v>0</v>
      </c>
      <c r="L243" s="32" t="n">
        <f aca="false">L248+L298</f>
        <v>0</v>
      </c>
      <c r="M243" s="32" t="n">
        <f aca="false">M248+M298</f>
        <v>0</v>
      </c>
      <c r="N243" s="32" t="n">
        <f aca="false">N248+N298</f>
        <v>0</v>
      </c>
      <c r="O243" s="32" t="n">
        <f aca="false">O248+O298</f>
        <v>0</v>
      </c>
      <c r="P243" s="35"/>
      <c r="Q243" s="35"/>
      <c r="R243" s="35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21" hidden="false" customHeight="true" outlineLevel="0" collapsed="false">
      <c r="A244" s="57"/>
      <c r="B244" s="29"/>
      <c r="C244" s="66"/>
      <c r="D244" s="31" t="s">
        <v>20</v>
      </c>
      <c r="E244" s="32" t="n">
        <f aca="false">F244+G244+H244+I244+J244+K244+M244+L244+N244+O244</f>
        <v>24387.663</v>
      </c>
      <c r="F244" s="32" t="n">
        <f aca="false">F249+F274</f>
        <v>2744.638</v>
      </c>
      <c r="G244" s="32" t="n">
        <f aca="false">G249+G274</f>
        <v>2602.025</v>
      </c>
      <c r="H244" s="32" t="n">
        <f aca="false">H249+H274</f>
        <v>2848</v>
      </c>
      <c r="I244" s="32" t="n">
        <f aca="false">I249+I274</f>
        <v>2344</v>
      </c>
      <c r="J244" s="32" t="n">
        <f aca="false">J249+J299</f>
        <v>2089</v>
      </c>
      <c r="K244" s="32" t="n">
        <f aca="false">K249+K299</f>
        <v>2404</v>
      </c>
      <c r="L244" s="32" t="n">
        <f aca="false">L249+L299</f>
        <v>2339</v>
      </c>
      <c r="M244" s="32" t="n">
        <f aca="false">M249+M299</f>
        <v>2339</v>
      </c>
      <c r="N244" s="32" t="n">
        <f aca="false">N249+N299</f>
        <v>2339</v>
      </c>
      <c r="O244" s="32" t="n">
        <f aca="false">O249+O299</f>
        <v>2339</v>
      </c>
      <c r="P244" s="35"/>
      <c r="Q244" s="35"/>
      <c r="R244" s="35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21" hidden="false" customHeight="true" outlineLevel="0" collapsed="false">
      <c r="A245" s="57"/>
      <c r="B245" s="29"/>
      <c r="C245" s="66"/>
      <c r="D245" s="31" t="s">
        <v>21</v>
      </c>
      <c r="E245" s="32" t="n">
        <f aca="false">F245+G245+H245+I245+J245+K245+M245+L245+N245+O245</f>
        <v>53017.79346</v>
      </c>
      <c r="F245" s="32" t="n">
        <f aca="false">F250+F275</f>
        <v>3365.37287</v>
      </c>
      <c r="G245" s="32" t="n">
        <f aca="false">G250+G275</f>
        <v>4128.92732</v>
      </c>
      <c r="H245" s="32" t="n">
        <f aca="false">H250+H275</f>
        <v>4300.25301</v>
      </c>
      <c r="I245" s="32" t="n">
        <f aca="false">I250+I300</f>
        <v>4968.32451</v>
      </c>
      <c r="J245" s="32" t="n">
        <f aca="false">J250+J275</f>
        <v>5674.90031</v>
      </c>
      <c r="K245" s="32" t="n">
        <f aca="false">K250+K300</f>
        <v>5988.01544</v>
      </c>
      <c r="L245" s="32" t="n">
        <f aca="false">L250+L300</f>
        <v>6355</v>
      </c>
      <c r="M245" s="32" t="n">
        <f aca="false">M250+M300</f>
        <v>6079</v>
      </c>
      <c r="N245" s="32" t="n">
        <f aca="false">N250+N300</f>
        <v>6079</v>
      </c>
      <c r="O245" s="32" t="n">
        <f aca="false">O250+O300</f>
        <v>6079</v>
      </c>
      <c r="P245" s="35"/>
      <c r="Q245" s="35"/>
      <c r="R245" s="35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21" hidden="false" customHeight="true" outlineLevel="0" collapsed="false">
      <c r="A246" s="57"/>
      <c r="B246" s="29"/>
      <c r="C246" s="66"/>
      <c r="D246" s="31" t="s">
        <v>22</v>
      </c>
      <c r="E246" s="32" t="n">
        <f aca="false">F246+G246+H246+I246+J246+K246+M246+L246+N246+O246</f>
        <v>0</v>
      </c>
      <c r="F246" s="32" t="n">
        <v>0</v>
      </c>
      <c r="G246" s="32" t="n">
        <v>0</v>
      </c>
      <c r="H246" s="32" t="n">
        <v>0</v>
      </c>
      <c r="I246" s="32" t="n">
        <v>0</v>
      </c>
      <c r="J246" s="32" t="n">
        <f aca="false">J251+J301</f>
        <v>0</v>
      </c>
      <c r="K246" s="32" t="n">
        <f aca="false">K251+K301</f>
        <v>0</v>
      </c>
      <c r="L246" s="32" t="n">
        <f aca="false">L251+L301</f>
        <v>0</v>
      </c>
      <c r="M246" s="32" t="n">
        <f aca="false">M251+M301</f>
        <v>0</v>
      </c>
      <c r="N246" s="32" t="n">
        <f aca="false">N251+N301</f>
        <v>0</v>
      </c>
      <c r="O246" s="32" t="n">
        <f aca="false">O251+O301</f>
        <v>0</v>
      </c>
      <c r="P246" s="35"/>
      <c r="Q246" s="35"/>
      <c r="R246" s="35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152</v>
      </c>
      <c r="B247" s="43" t="s">
        <v>153</v>
      </c>
      <c r="C247" s="30" t="s">
        <v>154</v>
      </c>
      <c r="D247" s="31" t="s">
        <v>17</v>
      </c>
      <c r="E247" s="32" t="n">
        <f aca="false">F247+G247+H247+I247+J247+K247+M247+L247+N247+O247</f>
        <v>77396.91646</v>
      </c>
      <c r="F247" s="32" t="n">
        <f aca="false">F248+F249+F250+F251</f>
        <v>6110.01087</v>
      </c>
      <c r="G247" s="32" t="n">
        <f aca="false">G248+G249+G250+G251</f>
        <v>6730.95232</v>
      </c>
      <c r="H247" s="32" t="n">
        <f aca="false">H248+H249+H250+H251</f>
        <v>7148.25301</v>
      </c>
      <c r="I247" s="32" t="n">
        <f aca="false">I248+I249+I250+I251</f>
        <v>7303.78451</v>
      </c>
      <c r="J247" s="32" t="n">
        <f aca="false">J248+J249+J250+J251</f>
        <v>7763.90031</v>
      </c>
      <c r="K247" s="32" t="n">
        <f aca="false">K248+K249+K250+K251</f>
        <v>8392.01544</v>
      </c>
      <c r="L247" s="32" t="n">
        <f aca="false">L248+L249+L250+L251</f>
        <v>8694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/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f aca="false">K253+K258+K263</f>
        <v>0</v>
      </c>
      <c r="L248" s="47" t="n">
        <f aca="false">L253+L258+L263</f>
        <v>0</v>
      </c>
      <c r="M248" s="47" t="n">
        <f aca="false">M253+M258+M263</f>
        <v>0</v>
      </c>
      <c r="N248" s="47" t="n">
        <f aca="false">N253+N258+N263</f>
        <v>0</v>
      </c>
      <c r="O248" s="47" t="n">
        <f aca="false">O253+O258+O263</f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f aca="false">F254</f>
        <v>2744.638</v>
      </c>
      <c r="G249" s="47" t="n">
        <f aca="false">G254</f>
        <v>2602.025</v>
      </c>
      <c r="H249" s="47" t="n">
        <f aca="false">H254</f>
        <v>2848</v>
      </c>
      <c r="I249" s="47" t="n">
        <f aca="false">I254</f>
        <v>2344</v>
      </c>
      <c r="J249" s="47" t="n">
        <f aca="false">J254</f>
        <v>2089</v>
      </c>
      <c r="K249" s="47" t="n">
        <f aca="false">K254+K259+K264</f>
        <v>2404</v>
      </c>
      <c r="L249" s="47" t="n">
        <f aca="false">L254+L259+L264</f>
        <v>2339</v>
      </c>
      <c r="M249" s="47" t="n">
        <f aca="false">M254+M259+M264</f>
        <v>2339</v>
      </c>
      <c r="N249" s="47" t="n">
        <f aca="false">N254+N259+N264</f>
        <v>2339</v>
      </c>
      <c r="O249" s="47" t="n">
        <f aca="false">O254+O259+O264</f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53009.25346</v>
      </c>
      <c r="F250" s="47" t="n">
        <f aca="false">F255+F260+F265</f>
        <v>3365.37287</v>
      </c>
      <c r="G250" s="47" t="n">
        <f aca="false">G255+G260+G265</f>
        <v>4128.92732</v>
      </c>
      <c r="H250" s="47" t="n">
        <f aca="false">H255+H260+H265</f>
        <v>4300.25301</v>
      </c>
      <c r="I250" s="47" t="n">
        <f aca="false">I255+I260+I265</f>
        <v>4959.78451</v>
      </c>
      <c r="J250" s="47" t="n">
        <f aca="false">J255+J260+J265</f>
        <v>5674.90031</v>
      </c>
      <c r="K250" s="47" t="n">
        <f aca="false">K255+K260+K265</f>
        <v>5988.01544</v>
      </c>
      <c r="L250" s="47" t="n">
        <f aca="false">L255+L260+L265</f>
        <v>6355</v>
      </c>
      <c r="M250" s="47" t="n">
        <f aca="false">M255+M260+M265</f>
        <v>6079</v>
      </c>
      <c r="N250" s="47" t="n">
        <f aca="false">N255+N260+N265</f>
        <v>6079</v>
      </c>
      <c r="O250" s="47" t="n">
        <f aca="false">O255+O260+O265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f aca="false">K256+K261+K266</f>
        <v>0</v>
      </c>
      <c r="L251" s="47" t="n">
        <f aca="false">L256+L261+L266</f>
        <v>0</v>
      </c>
      <c r="M251" s="47" t="n">
        <f aca="false">M256+M261+M266</f>
        <v>0</v>
      </c>
      <c r="N251" s="47" t="n">
        <f aca="false">N256+N261+N266</f>
        <v>0</v>
      </c>
      <c r="O251" s="47" t="n">
        <f aca="false">O256+O261+O266</f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155</v>
      </c>
      <c r="B252" s="43" t="s">
        <v>156</v>
      </c>
      <c r="C252" s="30" t="s">
        <v>154</v>
      </c>
      <c r="D252" s="31" t="s">
        <v>17</v>
      </c>
      <c r="E252" s="32" t="n">
        <f aca="false">F252+G252+H252+I252+J252+K252+M252+L252+N252+O252</f>
        <v>76142.55825</v>
      </c>
      <c r="F252" s="32" t="n">
        <f aca="false">F253+F254+F255+F256</f>
        <v>5938.16587</v>
      </c>
      <c r="G252" s="32" t="n">
        <f aca="false">G253+G254+G255+G256</f>
        <v>6408.08987</v>
      </c>
      <c r="H252" s="32" t="n">
        <f aca="false">H253+H254+H255+H256</f>
        <v>6967.92301</v>
      </c>
      <c r="I252" s="32" t="n">
        <f aca="false">I253+I254+I255+I256</f>
        <v>7212.22451</v>
      </c>
      <c r="J252" s="32" t="n">
        <f aca="false">J253+J254+J255+J256</f>
        <v>7597.68295</v>
      </c>
      <c r="K252" s="32" t="n">
        <f aca="false">K253+K254+K255+K256</f>
        <v>8207.47204</v>
      </c>
      <c r="L252" s="32" t="n">
        <f aca="false">L253+L254+L255+L256</f>
        <v>8557</v>
      </c>
      <c r="M252" s="32" t="n">
        <f aca="false">M253+M254+M255+M256</f>
        <v>8418</v>
      </c>
      <c r="N252" s="32" t="n">
        <f aca="false">N253+N254+N255+N256</f>
        <v>8418</v>
      </c>
      <c r="O252" s="32" t="n">
        <f aca="false">O253+O254+O255+O256</f>
        <v>8418</v>
      </c>
      <c r="P252" s="34" t="s">
        <v>33</v>
      </c>
      <c r="Q252" s="34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38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34"/>
      <c r="Q253" s="34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38" t="s">
        <v>20</v>
      </c>
      <c r="E254" s="32" t="n">
        <f aca="false">F254+G254+H254+I254+J254+K254+M254+L254+N254+O254</f>
        <v>24387.663</v>
      </c>
      <c r="F254" s="47" t="n">
        <v>2744.638</v>
      </c>
      <c r="G254" s="47" t="n">
        <f aca="false">2191+411.025</f>
        <v>2602.025</v>
      </c>
      <c r="H254" s="47" t="n">
        <f aca="false">2848</f>
        <v>2848</v>
      </c>
      <c r="I254" s="47" t="n">
        <v>2344</v>
      </c>
      <c r="J254" s="47" t="n">
        <v>2089</v>
      </c>
      <c r="K254" s="47" t="n">
        <v>2404</v>
      </c>
      <c r="L254" s="47" t="n">
        <v>2339</v>
      </c>
      <c r="M254" s="47" t="n">
        <v>2339</v>
      </c>
      <c r="N254" s="47" t="n">
        <v>2339</v>
      </c>
      <c r="O254" s="47" t="n">
        <v>2339</v>
      </c>
      <c r="P254" s="34"/>
      <c r="Q254" s="34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38" t="s">
        <v>21</v>
      </c>
      <c r="E255" s="32" t="n">
        <f aca="false">F255+G255+H255+I255+J255+K255+M255+L255+N255+O255</f>
        <v>51754.89525</v>
      </c>
      <c r="F255" s="47" t="n">
        <v>3193.52787</v>
      </c>
      <c r="G255" s="47" t="n">
        <v>3806.06487</v>
      </c>
      <c r="H255" s="47" t="n">
        <f aca="false">7148.25301-H254-H265</f>
        <v>4119.92301</v>
      </c>
      <c r="I255" s="47" t="n">
        <v>4868.22451</v>
      </c>
      <c r="J255" s="47" t="n">
        <v>5508.68295</v>
      </c>
      <c r="K255" s="47" t="n">
        <v>5803.47204</v>
      </c>
      <c r="L255" s="47" t="n">
        <v>6218</v>
      </c>
      <c r="M255" s="47" t="n">
        <f aca="false">8418-M254</f>
        <v>6079</v>
      </c>
      <c r="N255" s="47" t="n">
        <f aca="false">8418-N254</f>
        <v>6079</v>
      </c>
      <c r="O255" s="47" t="n">
        <f aca="false">8418-O254</f>
        <v>6079</v>
      </c>
      <c r="P255" s="34"/>
      <c r="Q255" s="34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38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34"/>
      <c r="Q256" s="34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16.5" hidden="false" customHeight="true" outlineLevel="0" collapsed="false">
      <c r="A257" s="49" t="s">
        <v>157</v>
      </c>
      <c r="B257" s="43" t="s">
        <v>38</v>
      </c>
      <c r="C257" s="30" t="s">
        <v>154</v>
      </c>
      <c r="D257" s="59" t="s">
        <v>17</v>
      </c>
      <c r="E257" s="32" t="n">
        <f aca="false">F257+G257+H257+I257+J257+K257+M257+L257+N257+O257</f>
        <v>0</v>
      </c>
      <c r="F257" s="32" t="n">
        <f aca="false">F258+F259+F260+F261</f>
        <v>0</v>
      </c>
      <c r="G257" s="32" t="n">
        <f aca="false">G258+G259+G260+G261</f>
        <v>0</v>
      </c>
      <c r="H257" s="32" t="n">
        <f aca="false">H258+H259+H260+H261</f>
        <v>0</v>
      </c>
      <c r="I257" s="32" t="n">
        <f aca="false">I258+I259+I260+I261</f>
        <v>0</v>
      </c>
      <c r="J257" s="32" t="n">
        <f aca="false">J258+J259+J260+J261</f>
        <v>0</v>
      </c>
      <c r="K257" s="32" t="n">
        <f aca="false">K258+K259+K260+K261</f>
        <v>0</v>
      </c>
      <c r="L257" s="32" t="n">
        <f aca="false">L258+L259+L260+L261</f>
        <v>0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28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16.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47" t="n">
        <v>0</v>
      </c>
      <c r="O258" s="47" t="n">
        <v>0</v>
      </c>
      <c r="P258" s="34"/>
      <c r="Q258" s="28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6.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47" t="n">
        <v>0</v>
      </c>
      <c r="O259" s="47" t="n">
        <v>0</v>
      </c>
      <c r="P259" s="34"/>
      <c r="Q259" s="28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6.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0</v>
      </c>
      <c r="F260" s="47" t="n">
        <v>0</v>
      </c>
      <c r="G260" s="47" t="n">
        <v>0</v>
      </c>
      <c r="H260" s="47" t="n">
        <v>0</v>
      </c>
      <c r="I260" s="47" t="n">
        <v>0</v>
      </c>
      <c r="J260" s="47" t="n">
        <v>0</v>
      </c>
      <c r="K260" s="47" t="n">
        <v>0</v>
      </c>
      <c r="L260" s="47" t="n">
        <v>0</v>
      </c>
      <c r="M260" s="47" t="n">
        <v>0</v>
      </c>
      <c r="N260" s="47" t="n">
        <v>0</v>
      </c>
      <c r="O260" s="47" t="n">
        <v>0</v>
      </c>
      <c r="P260" s="34"/>
      <c r="Q260" s="28"/>
      <c r="R260" s="34"/>
      <c r="S260" s="36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16.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47" t="n">
        <v>0</v>
      </c>
      <c r="O261" s="47" t="n">
        <v>0</v>
      </c>
      <c r="P261" s="34"/>
      <c r="Q261" s="28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1" hidden="false" customHeight="true" outlineLevel="0" collapsed="false">
      <c r="A262" s="49" t="s">
        <v>158</v>
      </c>
      <c r="B262" s="43" t="s">
        <v>40</v>
      </c>
      <c r="C262" s="30" t="s">
        <v>154</v>
      </c>
      <c r="D262" s="31" t="s">
        <v>17</v>
      </c>
      <c r="E262" s="32" t="n">
        <f aca="false">F262+G262+H262+I262+J262+K262+M262+L262+N262+O262</f>
        <v>1254.35821</v>
      </c>
      <c r="F262" s="32" t="n">
        <f aca="false">F263+F264+F265+F266</f>
        <v>171.845</v>
      </c>
      <c r="G262" s="32" t="n">
        <f aca="false">G263+G264+G265+G266</f>
        <v>322.86245</v>
      </c>
      <c r="H262" s="32" t="n">
        <f aca="false">H263+H264+H265+H266</f>
        <v>180.33</v>
      </c>
      <c r="I262" s="32" t="n">
        <f aca="false">I263+I264+I265+I266</f>
        <v>91.56</v>
      </c>
      <c r="J262" s="32" t="n">
        <f aca="false">J263+J264+J265+J266</f>
        <v>166.21736</v>
      </c>
      <c r="K262" s="32" t="n">
        <f aca="false">K263+K264+K265+K266</f>
        <v>184.5434</v>
      </c>
      <c r="L262" s="32" t="n">
        <f aca="false">L263+L264+L265+L266</f>
        <v>137</v>
      </c>
      <c r="M262" s="32" t="n">
        <f aca="false">M263+M264+M265+M266</f>
        <v>0</v>
      </c>
      <c r="N262" s="32" t="n">
        <f aca="false">N263+N264+N265+N266</f>
        <v>0</v>
      </c>
      <c r="O262" s="32" t="n">
        <f aca="false">O263+O264+O265+O266</f>
        <v>0</v>
      </c>
      <c r="P262" s="34" t="s">
        <v>33</v>
      </c>
      <c r="Q262" s="34"/>
      <c r="R262" s="34" t="s">
        <v>36</v>
      </c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3.25" hidden="false" customHeight="true" outlineLevel="0" collapsed="false">
      <c r="A263" s="49"/>
      <c r="B263" s="43"/>
      <c r="C263" s="30"/>
      <c r="D263" s="50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17.25" hidden="false" customHeight="true" outlineLevel="0" collapsed="false">
      <c r="A264" s="49"/>
      <c r="B264" s="43"/>
      <c r="C264" s="30"/>
      <c r="D264" s="50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 t="n">
        <v>0</v>
      </c>
      <c r="K264" s="47" t="n">
        <v>0</v>
      </c>
      <c r="L264" s="47" t="n">
        <v>0</v>
      </c>
      <c r="M264" s="47" t="n">
        <v>0</v>
      </c>
      <c r="N264" s="47" t="n">
        <v>0</v>
      </c>
      <c r="O264" s="47" t="n">
        <v>0</v>
      </c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15" hidden="false" customHeight="true" outlineLevel="0" collapsed="false">
      <c r="A265" s="49"/>
      <c r="B265" s="43"/>
      <c r="C265" s="30"/>
      <c r="D265" s="50" t="s">
        <v>21</v>
      </c>
      <c r="E265" s="32" t="n">
        <f aca="false">F265+G265+H265+I265+J265+K265+M265+L265+N265+O265</f>
        <v>1254.35821</v>
      </c>
      <c r="F265" s="47" t="n">
        <v>171.845</v>
      </c>
      <c r="G265" s="47" t="n">
        <v>322.86245</v>
      </c>
      <c r="H265" s="47" t="n">
        <v>180.33</v>
      </c>
      <c r="I265" s="47" t="n">
        <v>91.56</v>
      </c>
      <c r="J265" s="47" t="n">
        <v>166.21736</v>
      </c>
      <c r="K265" s="47" t="n">
        <v>184.5434</v>
      </c>
      <c r="L265" s="47" t="n">
        <v>137</v>
      </c>
      <c r="M265" s="47" t="n">
        <v>0</v>
      </c>
      <c r="N265" s="47" t="n">
        <v>0</v>
      </c>
      <c r="O265" s="47" t="n">
        <v>0</v>
      </c>
      <c r="P265" s="34"/>
      <c r="Q265" s="34"/>
      <c r="R265" s="34"/>
      <c r="S265" s="36"/>
      <c r="T265" s="37"/>
      <c r="U265" s="37" t="n">
        <v>457</v>
      </c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false" customHeight="true" outlineLevel="0" collapsed="false">
      <c r="A266" s="49"/>
      <c r="B266" s="43"/>
      <c r="C266" s="30"/>
      <c r="D266" s="50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v>0</v>
      </c>
      <c r="L266" s="47" t="n">
        <v>0</v>
      </c>
      <c r="M266" s="47" t="n">
        <v>0</v>
      </c>
      <c r="N266" s="47" t="n">
        <v>0</v>
      </c>
      <c r="O266" s="47" t="n">
        <v>0</v>
      </c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24.75" hidden="true" customHeight="true" outlineLevel="0" collapsed="false">
      <c r="A267" s="49" t="s">
        <v>159</v>
      </c>
      <c r="B267" s="43" t="s">
        <v>115</v>
      </c>
      <c r="C267" s="30"/>
      <c r="D267" s="31" t="s">
        <v>17</v>
      </c>
      <c r="E267" s="32" t="n">
        <f aca="false">F267+G267+H267+I267+J267+K267+M267+L267+N267+O267</f>
        <v>0</v>
      </c>
      <c r="F267" s="32" t="n">
        <f aca="false">F268+F269+F270+F271</f>
        <v>0</v>
      </c>
      <c r="G267" s="32" t="n">
        <f aca="false">G268+G269+G270+G271</f>
        <v>0</v>
      </c>
      <c r="H267" s="32" t="n">
        <f aca="false">H268+H269+H270+H271</f>
        <v>0</v>
      </c>
      <c r="I267" s="32" t="n">
        <f aca="false">I268+I269+I270+I271</f>
        <v>0</v>
      </c>
      <c r="J267" s="32"/>
      <c r="K267" s="32"/>
      <c r="L267" s="32"/>
      <c r="M267" s="32"/>
      <c r="N267" s="32"/>
      <c r="O267" s="32"/>
      <c r="P267" s="34" t="s">
        <v>116</v>
      </c>
      <c r="Q267" s="34"/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21.75" hidden="true" customHeight="true" outlineLevel="0" collapsed="false">
      <c r="A268" s="49"/>
      <c r="B268" s="43"/>
      <c r="C268" s="30"/>
      <c r="D268" s="38" t="s">
        <v>19</v>
      </c>
      <c r="E268" s="32" t="n">
        <f aca="false">F268+G268+H268+I268+J268+K268+M268+L268+N268+O268</f>
        <v>0</v>
      </c>
      <c r="F268" s="47" t="n">
        <v>0</v>
      </c>
      <c r="G268" s="47" t="n">
        <v>0</v>
      </c>
      <c r="H268" s="47" t="n">
        <v>0</v>
      </c>
      <c r="I268" s="47" t="n">
        <v>0</v>
      </c>
      <c r="J268" s="47"/>
      <c r="K268" s="47"/>
      <c r="L268" s="47"/>
      <c r="M268" s="47"/>
      <c r="N268" s="47"/>
      <c r="O268" s="47"/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20.25" hidden="true" customHeight="true" outlineLevel="0" collapsed="false">
      <c r="A269" s="49"/>
      <c r="B269" s="43"/>
      <c r="C269" s="30"/>
      <c r="D269" s="38" t="s">
        <v>20</v>
      </c>
      <c r="E269" s="32" t="n">
        <f aca="false">F269+G269+H269+I269+J269+K269+M269+L269+N269+O269</f>
        <v>0</v>
      </c>
      <c r="F269" s="47" t="n">
        <v>0</v>
      </c>
      <c r="G269" s="47" t="n">
        <v>0</v>
      </c>
      <c r="H269" s="47" t="n">
        <v>0</v>
      </c>
      <c r="I269" s="47" t="n">
        <v>0</v>
      </c>
      <c r="J269" s="47"/>
      <c r="K269" s="47"/>
      <c r="L269" s="47"/>
      <c r="M269" s="47"/>
      <c r="N269" s="47"/>
      <c r="O269" s="47"/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27" hidden="true" customHeight="true" outlineLevel="0" collapsed="false">
      <c r="A270" s="49"/>
      <c r="B270" s="43"/>
      <c r="C270" s="30"/>
      <c r="D270" s="38" t="s">
        <v>21</v>
      </c>
      <c r="E270" s="32" t="n">
        <f aca="false">F270+G270+H270+I270+J270+K270+M270+L270+N270+O270</f>
        <v>0</v>
      </c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30"/>
      <c r="D271" s="38" t="s">
        <v>22</v>
      </c>
      <c r="E271" s="32" t="n">
        <f aca="false">F271+G271+H271+I271+J271+K271+M271+L271+N271+O271</f>
        <v>0</v>
      </c>
      <c r="F271" s="47" t="n">
        <v>0</v>
      </c>
      <c r="G271" s="47" t="n">
        <v>0</v>
      </c>
      <c r="H271" s="47" t="n">
        <v>0</v>
      </c>
      <c r="I271" s="47" t="n">
        <v>0</v>
      </c>
      <c r="J271" s="47"/>
      <c r="K271" s="47"/>
      <c r="L271" s="47"/>
      <c r="M271" s="47"/>
      <c r="N271" s="47"/>
      <c r="O271" s="47"/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17.25" hidden="true" customHeight="true" outlineLevel="0" collapsed="false">
      <c r="A272" s="49" t="s">
        <v>160</v>
      </c>
      <c r="B272" s="43" t="s">
        <v>115</v>
      </c>
      <c r="C272" s="28" t="n">
        <v>710366010</v>
      </c>
      <c r="D272" s="31" t="s">
        <v>17</v>
      </c>
      <c r="E272" s="32" t="n">
        <f aca="false">F272+G272+H272+I272+J272+K272+M272+L272+N272+O272</f>
        <v>0</v>
      </c>
      <c r="F272" s="32" t="n">
        <f aca="false">F277+F282+F287+F292</f>
        <v>0</v>
      </c>
      <c r="G272" s="32" t="n">
        <f aca="false">G277+G282+G287+G292</f>
        <v>0</v>
      </c>
      <c r="H272" s="32" t="n">
        <f aca="false">H277+H282+H287+H292</f>
        <v>0</v>
      </c>
      <c r="I272" s="32" t="n">
        <f aca="false">I277+I282+I287+I292</f>
        <v>0</v>
      </c>
      <c r="J272" s="32" t="n">
        <f aca="false">J277+J282+J287+J292</f>
        <v>0</v>
      </c>
      <c r="K272" s="32" t="n">
        <f aca="false">K277+K282+K287+K292</f>
        <v>0</v>
      </c>
      <c r="L272" s="32" t="n">
        <f aca="false">L277+L282+L287+L292</f>
        <v>0</v>
      </c>
      <c r="M272" s="32" t="n">
        <f aca="false">M277+M282+M287+M292</f>
        <v>0</v>
      </c>
      <c r="N272" s="32" t="n">
        <f aca="false">N277+N282+N287+N292</f>
        <v>0</v>
      </c>
      <c r="O272" s="32" t="n">
        <f aca="false">O277+O282+O287+O292</f>
        <v>0</v>
      </c>
      <c r="P272" s="34"/>
      <c r="Q272" s="34" t="s">
        <v>161</v>
      </c>
      <c r="R272" s="34"/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7.25" hidden="true" customHeight="true" outlineLevel="0" collapsed="false">
      <c r="A273" s="49"/>
      <c r="B273" s="43"/>
      <c r="C273" s="28"/>
      <c r="D273" s="50" t="s">
        <v>19</v>
      </c>
      <c r="E273" s="32" t="n">
        <f aca="false">F273+G273+H273+I273+J273+K273+M273+L273+N273+O273</f>
        <v>0</v>
      </c>
      <c r="F273" s="32" t="n">
        <f aca="false">F278+F283+F288+F293</f>
        <v>0</v>
      </c>
      <c r="G273" s="32" t="n">
        <f aca="false">G278+G283+G288+G293</f>
        <v>0</v>
      </c>
      <c r="H273" s="32" t="n">
        <f aca="false">H278+H283+H288+H293</f>
        <v>0</v>
      </c>
      <c r="I273" s="32" t="n">
        <f aca="false">I278+I283+I288+I293</f>
        <v>0</v>
      </c>
      <c r="J273" s="32" t="n">
        <f aca="false">J278+J283+J288+J293</f>
        <v>0</v>
      </c>
      <c r="K273" s="32" t="n">
        <f aca="false">K278+K283+K288+K293</f>
        <v>0</v>
      </c>
      <c r="L273" s="32" t="n">
        <f aca="false">L278+L283+L288+L293</f>
        <v>0</v>
      </c>
      <c r="M273" s="32" t="n">
        <f aca="false">M278+M283+M288+M293</f>
        <v>0</v>
      </c>
      <c r="N273" s="32" t="n">
        <f aca="false">N278+N283+N288+N293</f>
        <v>0</v>
      </c>
      <c r="O273" s="32" t="n">
        <f aca="false">O278+O283+O288+O293</f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7.25" hidden="true" customHeight="true" outlineLevel="0" collapsed="false">
      <c r="A274" s="49"/>
      <c r="B274" s="43"/>
      <c r="C274" s="28"/>
      <c r="D274" s="50" t="s">
        <v>20</v>
      </c>
      <c r="E274" s="32" t="n">
        <f aca="false">F274+G274+H274+I274+J274+K274+M274+L274+N274+O274</f>
        <v>0</v>
      </c>
      <c r="F274" s="32" t="n">
        <f aca="false">F279+F284+F289+F294</f>
        <v>0</v>
      </c>
      <c r="G274" s="32" t="n">
        <f aca="false">G279+G284+G289+G294</f>
        <v>0</v>
      </c>
      <c r="H274" s="32" t="n">
        <f aca="false">H279+H284+H289+H294</f>
        <v>0</v>
      </c>
      <c r="I274" s="32" t="n">
        <f aca="false">I279+I284+I289+I294</f>
        <v>0</v>
      </c>
      <c r="J274" s="32" t="n">
        <f aca="false">J279+J284+J289+J294</f>
        <v>0</v>
      </c>
      <c r="K274" s="32" t="n">
        <f aca="false">K279+K284+K289+K294</f>
        <v>0</v>
      </c>
      <c r="L274" s="32" t="n">
        <f aca="false">L279+L284+L289+L294</f>
        <v>0</v>
      </c>
      <c r="M274" s="32" t="n">
        <f aca="false">M279+M284+M289+M294</f>
        <v>0</v>
      </c>
      <c r="N274" s="32" t="n">
        <f aca="false">N279+N284+N289+N294</f>
        <v>0</v>
      </c>
      <c r="O274" s="32" t="n">
        <f aca="false">O279+O284+O289+O294</f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28"/>
      <c r="D275" s="50" t="s">
        <v>21</v>
      </c>
      <c r="E275" s="32" t="n">
        <f aca="false">F275+G275+H275+I275+J275+K275+M275+L275+N275+O275</f>
        <v>0</v>
      </c>
      <c r="F275" s="32" t="n">
        <f aca="false">F280+F285+F290+F295</f>
        <v>0</v>
      </c>
      <c r="G275" s="32" t="n">
        <f aca="false">G280+G285+G290+G295</f>
        <v>0</v>
      </c>
      <c r="H275" s="32" t="n">
        <f aca="false">H280+H285+H290+H295</f>
        <v>0</v>
      </c>
      <c r="I275" s="32" t="n">
        <f aca="false">I280+I285+I290+I295</f>
        <v>0</v>
      </c>
      <c r="J275" s="32" t="n">
        <f aca="false">J280+J285+J290+J295</f>
        <v>0</v>
      </c>
      <c r="K275" s="32" t="n">
        <f aca="false">K280+K285+K290+K295</f>
        <v>0</v>
      </c>
      <c r="L275" s="32" t="n">
        <f aca="false">L280+L285+L290+L295</f>
        <v>0</v>
      </c>
      <c r="M275" s="32" t="n">
        <f aca="false">M280+M285+M290+M295</f>
        <v>0</v>
      </c>
      <c r="N275" s="32" t="n">
        <f aca="false">N280+N285+N290+N295</f>
        <v>0</v>
      </c>
      <c r="O275" s="32" t="n">
        <f aca="false">O280+O285+O290+O295</f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21.75" hidden="true" customHeight="true" outlineLevel="0" collapsed="false">
      <c r="A276" s="49"/>
      <c r="B276" s="43"/>
      <c r="C276" s="28"/>
      <c r="D276" s="50" t="s">
        <v>22</v>
      </c>
      <c r="E276" s="32" t="n">
        <f aca="false">F276+G276+H276+I276+J276+K276+M276+L276+N276+O276</f>
        <v>0</v>
      </c>
      <c r="F276" s="32" t="n">
        <f aca="false">F281+F286+F291+F296</f>
        <v>0</v>
      </c>
      <c r="G276" s="32" t="n">
        <f aca="false">G281+G286+G291+G296</f>
        <v>0</v>
      </c>
      <c r="H276" s="32" t="n">
        <f aca="false">H281+H286+H291+H296</f>
        <v>0</v>
      </c>
      <c r="I276" s="32" t="n">
        <f aca="false">I281+I286+I291+I296</f>
        <v>0</v>
      </c>
      <c r="J276" s="32" t="n">
        <f aca="false">J281+J286+J291+J296</f>
        <v>0</v>
      </c>
      <c r="K276" s="32" t="n">
        <f aca="false">K281+K286+K291+K296</f>
        <v>0</v>
      </c>
      <c r="L276" s="32" t="n">
        <f aca="false">L281+L286+L291+L296</f>
        <v>0</v>
      </c>
      <c r="M276" s="32" t="n">
        <f aca="false">M281+M286+M291+M296</f>
        <v>0</v>
      </c>
      <c r="N276" s="32" t="n">
        <f aca="false">N281+N286+N291+N296</f>
        <v>0</v>
      </c>
      <c r="O276" s="32" t="n">
        <f aca="false">O281+O286+O291+O296</f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22.5" hidden="true" customHeight="true" outlineLevel="0" collapsed="false">
      <c r="A277" s="49" t="s">
        <v>162</v>
      </c>
      <c r="B277" s="43" t="s">
        <v>163</v>
      </c>
      <c r="C277" s="30" t="s">
        <v>164</v>
      </c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2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 t="s">
        <v>165</v>
      </c>
      <c r="R277" s="34" t="s">
        <v>166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7.2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7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167</v>
      </c>
      <c r="B282" s="43" t="s">
        <v>168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2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169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7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170</v>
      </c>
      <c r="B287" s="43" t="s">
        <v>171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2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9.5" hidden="true" customHeight="true" outlineLevel="0" collapsed="false">
      <c r="A292" s="49" t="s">
        <v>173</v>
      </c>
      <c r="B292" s="43" t="s">
        <v>174</v>
      </c>
      <c r="C292" s="30"/>
      <c r="D292" s="67" t="s">
        <v>17</v>
      </c>
      <c r="E292" s="32" t="n">
        <f aca="false">F292+G292+H292+I292+J292+K292+M292+L292+N292+O292</f>
        <v>0</v>
      </c>
      <c r="F292" s="32" t="n">
        <f aca="false">SUM(F293:F296)</f>
        <v>0</v>
      </c>
      <c r="G292" s="32" t="n">
        <f aca="false">SUM(G293:G296)</f>
        <v>0</v>
      </c>
      <c r="H292" s="32" t="n">
        <f aca="false">SUM(H293:H296)</f>
        <v>0</v>
      </c>
      <c r="I292" s="32" t="n">
        <f aca="false">SUM(I293:I296)</f>
        <v>0</v>
      </c>
      <c r="J292" s="32" t="n">
        <f aca="false">SUM(J293:J296)</f>
        <v>0</v>
      </c>
      <c r="K292" s="32" t="n">
        <f aca="false">SUM(K293:K296)</f>
        <v>0</v>
      </c>
      <c r="L292" s="32" t="n">
        <f aca="false">SUM(L293:L296)</f>
        <v>0</v>
      </c>
      <c r="M292" s="32" t="n">
        <f aca="false">SUM(M293:M296)</f>
        <v>0</v>
      </c>
      <c r="N292" s="32" t="n">
        <f aca="false">SUM(N293:N296)</f>
        <v>0</v>
      </c>
      <c r="O292" s="32" t="n">
        <f aca="false">SUM(O293:O296)</f>
        <v>0</v>
      </c>
      <c r="P292" s="34" t="s">
        <v>33</v>
      </c>
      <c r="Q292" s="34"/>
      <c r="R292" s="34" t="s">
        <v>172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9.5" hidden="true" customHeight="true" outlineLevel="0" collapsed="false">
      <c r="A293" s="49"/>
      <c r="B293" s="43"/>
      <c r="C293" s="30"/>
      <c r="D293" s="68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47" t="n">
        <v>0</v>
      </c>
      <c r="O293" s="47" t="n">
        <v>0</v>
      </c>
      <c r="P293" s="34"/>
      <c r="Q293" s="34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9.5" hidden="true" customHeight="true" outlineLevel="0" collapsed="false">
      <c r="A294" s="49"/>
      <c r="B294" s="43"/>
      <c r="C294" s="30"/>
      <c r="D294" s="68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7" t="n">
        <v>0</v>
      </c>
      <c r="M294" s="47" t="n">
        <v>0</v>
      </c>
      <c r="N294" s="47" t="n">
        <v>0</v>
      </c>
      <c r="O294" s="47" t="n">
        <v>0</v>
      </c>
      <c r="P294" s="34"/>
      <c r="Q294" s="34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9.5" hidden="true" customHeight="true" outlineLevel="0" collapsed="false">
      <c r="A295" s="49"/>
      <c r="B295" s="43"/>
      <c r="C295" s="30"/>
      <c r="D295" s="68" t="s">
        <v>21</v>
      </c>
      <c r="E295" s="32" t="n">
        <f aca="false">F295+G295+H295+I295+J295+K295+M295+L295+N295+O295</f>
        <v>0</v>
      </c>
      <c r="F295" s="47" t="n">
        <v>0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0</v>
      </c>
      <c r="L295" s="47" t="n">
        <v>0</v>
      </c>
      <c r="M295" s="47" t="n">
        <v>0</v>
      </c>
      <c r="N295" s="47" t="n">
        <v>0</v>
      </c>
      <c r="O295" s="47" t="n">
        <v>0</v>
      </c>
      <c r="P295" s="34"/>
      <c r="Q295" s="34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9.5" hidden="true" customHeight="true" outlineLevel="0" collapsed="false">
      <c r="A296" s="49"/>
      <c r="B296" s="43"/>
      <c r="C296" s="30"/>
      <c r="D296" s="68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47" t="n">
        <v>0</v>
      </c>
      <c r="O296" s="47" t="n">
        <v>0</v>
      </c>
      <c r="P296" s="34"/>
      <c r="Q296" s="34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6.5" hidden="false" customHeight="true" outlineLevel="0" collapsed="false">
      <c r="A297" s="49" t="s">
        <v>175</v>
      </c>
      <c r="B297" s="43" t="s">
        <v>176</v>
      </c>
      <c r="C297" s="30" t="s">
        <v>177</v>
      </c>
      <c r="D297" s="59" t="s">
        <v>17</v>
      </c>
      <c r="E297" s="32" t="n">
        <f aca="false">F297+G297+H297+I297+J297+K297+M297+L297+N297+O297</f>
        <v>8.54</v>
      </c>
      <c r="F297" s="32" t="n">
        <f aca="false">F298+F299+F300+F301</f>
        <v>0</v>
      </c>
      <c r="G297" s="32" t="n">
        <f aca="false">G298+G299+G300+G301</f>
        <v>0</v>
      </c>
      <c r="H297" s="32" t="n">
        <f aca="false">H298+H299+H300+H301</f>
        <v>0</v>
      </c>
      <c r="I297" s="32" t="n">
        <f aca="false">I298+I299+I300+I301</f>
        <v>8.54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4" t="s">
        <v>33</v>
      </c>
      <c r="Q297" s="28"/>
      <c r="R297" s="34" t="s">
        <v>36</v>
      </c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16.5" hidden="false" customHeight="true" outlineLevel="0" collapsed="false">
      <c r="A298" s="49"/>
      <c r="B298" s="43"/>
      <c r="C298" s="30"/>
      <c r="D298" s="50" t="s">
        <v>19</v>
      </c>
      <c r="E298" s="32" t="n">
        <f aca="false">F298+G298+H298+I298+J298+K298+M298+L298+N298+O298</f>
        <v>0</v>
      </c>
      <c r="F298" s="47" t="n"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34"/>
      <c r="Q298" s="28"/>
      <c r="R298" s="34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16.5" hidden="false" customHeight="true" outlineLevel="0" collapsed="false">
      <c r="A299" s="49"/>
      <c r="B299" s="43"/>
      <c r="C299" s="30"/>
      <c r="D299" s="50" t="s">
        <v>20</v>
      </c>
      <c r="E299" s="32" t="n">
        <f aca="false">F299+G299+H299+I299+J299+K299+M299+L299+N299+O299</f>
        <v>0</v>
      </c>
      <c r="F299" s="47" t="n"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34"/>
      <c r="Q299" s="28"/>
      <c r="R299" s="34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16.5" hidden="false" customHeight="true" outlineLevel="0" collapsed="false">
      <c r="A300" s="49"/>
      <c r="B300" s="43"/>
      <c r="C300" s="30"/>
      <c r="D300" s="50" t="s">
        <v>21</v>
      </c>
      <c r="E300" s="32" t="n">
        <f aca="false">F300+G300+H300+I300+J300+K300+M300+L300+N300+O300</f>
        <v>8.54</v>
      </c>
      <c r="F300" s="47" t="n">
        <v>0</v>
      </c>
      <c r="G300" s="47" t="n">
        <v>0</v>
      </c>
      <c r="H300" s="47" t="n">
        <v>0</v>
      </c>
      <c r="I300" s="47" t="n">
        <v>8.54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34"/>
      <c r="Q300" s="28"/>
      <c r="R300" s="34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16.5" hidden="false" customHeight="true" outlineLevel="0" collapsed="false">
      <c r="A301" s="49"/>
      <c r="B301" s="43"/>
      <c r="C301" s="30"/>
      <c r="D301" s="50" t="s">
        <v>22</v>
      </c>
      <c r="E301" s="32" t="n">
        <f aca="false">F301+G301+H301+I301+J301+K301+M301+L301+N301+O301</f>
        <v>0</v>
      </c>
      <c r="F301" s="47" t="n"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34"/>
      <c r="Q301" s="28"/>
      <c r="R301" s="34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18" hidden="false" customHeight="true" outlineLevel="0" collapsed="false">
      <c r="A302" s="57" t="s">
        <v>178</v>
      </c>
      <c r="B302" s="29" t="s">
        <v>179</v>
      </c>
      <c r="C302" s="58" t="s">
        <v>180</v>
      </c>
      <c r="D302" s="31" t="s">
        <v>17</v>
      </c>
      <c r="E302" s="32" t="n">
        <f aca="false">F302+G302+H302+I302+J302+K302+M302+L302+N302+O302</f>
        <v>876837.40185</v>
      </c>
      <c r="F302" s="32" t="n">
        <f aca="false">F303+F304+F305+F306</f>
        <v>78249.25377</v>
      </c>
      <c r="G302" s="32" t="n">
        <f aca="false">G303+G304+G305+G306</f>
        <v>77494.74819</v>
      </c>
      <c r="H302" s="32" t="n">
        <f aca="false">H303+H304+H305+H306</f>
        <v>82351.90162</v>
      </c>
      <c r="I302" s="32" t="n">
        <f aca="false">I303+I304+I305+I306</f>
        <v>84507.10111</v>
      </c>
      <c r="J302" s="32" t="n">
        <f aca="false">J303+J304+J305+J306</f>
        <v>92103.71982</v>
      </c>
      <c r="K302" s="32" t="n">
        <f aca="false">K303+K304+K305+K306</f>
        <v>91425.37734</v>
      </c>
      <c r="L302" s="32" t="n">
        <f aca="false">L303+L304+L305+L306</f>
        <v>95771.2</v>
      </c>
      <c r="M302" s="32" t="n">
        <f aca="false">M303+M304+M305+M306</f>
        <v>91644.7</v>
      </c>
      <c r="N302" s="32" t="n">
        <f aca="false">N303+N304+N305+N306</f>
        <v>91644.7</v>
      </c>
      <c r="O302" s="32" t="n">
        <f aca="false">O303+O304+O305+O306</f>
        <v>91644.7</v>
      </c>
      <c r="P302" s="35"/>
      <c r="Q302" s="35" t="s">
        <v>181</v>
      </c>
      <c r="R302" s="35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2.5" hidden="false" customHeight="true" outlineLevel="0" collapsed="false">
      <c r="A303" s="57"/>
      <c r="B303" s="29"/>
      <c r="C303" s="58"/>
      <c r="D303" s="31" t="s">
        <v>19</v>
      </c>
      <c r="E303" s="32" t="n">
        <f aca="false">F303+G303+H303+I303+J303+K303+M303+L303+N303+O303</f>
        <v>0</v>
      </c>
      <c r="F303" s="32" t="n">
        <f aca="false">F308+F338+F333</f>
        <v>0</v>
      </c>
      <c r="G303" s="32" t="n">
        <f aca="false">G308+G338+G333</f>
        <v>0</v>
      </c>
      <c r="H303" s="32" t="n">
        <f aca="false">H308+H338+H333</f>
        <v>0</v>
      </c>
      <c r="I303" s="32" t="n">
        <f aca="false">I308+I338+I333</f>
        <v>0</v>
      </c>
      <c r="J303" s="32" t="n">
        <f aca="false">J308+J338+J333</f>
        <v>0</v>
      </c>
      <c r="K303" s="32" t="n">
        <f aca="false">K308+K333+K338+K398+K403+K413</f>
        <v>0</v>
      </c>
      <c r="L303" s="32" t="n">
        <f aca="false">L308+L333+L338+L398+L403+L408+L413+L418+L423</f>
        <v>0</v>
      </c>
      <c r="M303" s="32" t="n">
        <f aca="false">M308+M333+M338+M398+M403+M408+M413+M418+M423</f>
        <v>0</v>
      </c>
      <c r="N303" s="32" t="n">
        <f aca="false">N308+N333+N338+N398+N403+N408+N413+N418+N423</f>
        <v>0</v>
      </c>
      <c r="O303" s="32" t="n">
        <f aca="false">O308+O333+O338+O398+O403+O408+O413+O418+O423</f>
        <v>0</v>
      </c>
      <c r="P303" s="35"/>
      <c r="Q303" s="35"/>
      <c r="R303" s="35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22.5" hidden="false" customHeight="true" outlineLevel="0" collapsed="false">
      <c r="A304" s="57"/>
      <c r="B304" s="29"/>
      <c r="C304" s="58"/>
      <c r="D304" s="31" t="s">
        <v>20</v>
      </c>
      <c r="E304" s="32" t="n">
        <f aca="false">F304+G304+H304+I304+J304+K304+M304+L304+N304+O304</f>
        <v>299491.49702</v>
      </c>
      <c r="F304" s="32" t="n">
        <f aca="false">F309+F339+F334</f>
        <v>35468.70094</v>
      </c>
      <c r="G304" s="32" t="n">
        <f aca="false">G309+G339+G334</f>
        <v>36154.428</v>
      </c>
      <c r="H304" s="32" t="n">
        <f aca="false">H309+H339+H334</f>
        <v>35657.7</v>
      </c>
      <c r="I304" s="32" t="n">
        <f aca="false">I309+I339+I334</f>
        <v>28479.46808</v>
      </c>
      <c r="J304" s="32" t="n">
        <f aca="false">J309+J339+J334</f>
        <v>25192.7</v>
      </c>
      <c r="K304" s="32" t="n">
        <f aca="false">K309+K334+K339+K399+K404+K414</f>
        <v>28335.7</v>
      </c>
      <c r="L304" s="32" t="n">
        <f aca="false">L309+L334+L339+L399+L404+L409+L414+L419+L424</f>
        <v>27550.7</v>
      </c>
      <c r="M304" s="32" t="n">
        <f aca="false">M309+M334+M339+M399+M404+M409+M414+M419+M424</f>
        <v>27550.7</v>
      </c>
      <c r="N304" s="32" t="n">
        <f aca="false">N309+N334+N339+N399+N404+N409+N414+N419+N424</f>
        <v>27550.7</v>
      </c>
      <c r="O304" s="32" t="n">
        <f aca="false">O309+O334+O339+O399+O404+O409+O414+O419+O424</f>
        <v>27550.7</v>
      </c>
      <c r="P304" s="35"/>
      <c r="Q304" s="35"/>
      <c r="R304" s="35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22.5" hidden="false" customHeight="true" outlineLevel="0" collapsed="false">
      <c r="A305" s="57"/>
      <c r="B305" s="29"/>
      <c r="C305" s="58"/>
      <c r="D305" s="31" t="s">
        <v>21</v>
      </c>
      <c r="E305" s="32" t="n">
        <f aca="false">F305+G305+H305+I305+J305+K305+M305+L305+N305+O305</f>
        <v>577345.90483</v>
      </c>
      <c r="F305" s="32" t="n">
        <f aca="false">F310+F340+F335</f>
        <v>42780.55283</v>
      </c>
      <c r="G305" s="32" t="n">
        <f aca="false">G310+G340+G335</f>
        <v>41340.32019</v>
      </c>
      <c r="H305" s="32" t="n">
        <f aca="false">H310+H340+H335</f>
        <v>46694.20162</v>
      </c>
      <c r="I305" s="32" t="n">
        <f aca="false">I310+I340+I335</f>
        <v>56027.63303</v>
      </c>
      <c r="J305" s="32" t="n">
        <f aca="false">J310+J340+J335</f>
        <v>66911.01982</v>
      </c>
      <c r="K305" s="32" t="n">
        <f aca="false">K310+K335+K340+K400+K405+K410+K415+K420</f>
        <v>63089.67734</v>
      </c>
      <c r="L305" s="32" t="n">
        <f aca="false">L310+L335+L340+L400+L405+L410+L415+L420+L425</f>
        <v>68220.5</v>
      </c>
      <c r="M305" s="32" t="n">
        <f aca="false">M310+M335+M340+M400+M405+M410+M415+M420+M425</f>
        <v>64094</v>
      </c>
      <c r="N305" s="32" t="n">
        <f aca="false">N310+N335+N340+N400+N405+N410+N415+N420+N425</f>
        <v>64094</v>
      </c>
      <c r="O305" s="32" t="n">
        <f aca="false">O310+O335+O340+O400+O405+O410+O415+O420+O425</f>
        <v>64094</v>
      </c>
      <c r="P305" s="35"/>
      <c r="Q305" s="35"/>
      <c r="R305" s="35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22.5" hidden="false" customHeight="true" outlineLevel="0" collapsed="false">
      <c r="A306" s="57"/>
      <c r="B306" s="29"/>
      <c r="C306" s="58"/>
      <c r="D306" s="31" t="s">
        <v>22</v>
      </c>
      <c r="E306" s="32" t="n">
        <f aca="false">F306+G306+H306+I306+J306+K306+M306+L306+N306+O306</f>
        <v>0</v>
      </c>
      <c r="F306" s="32" t="n">
        <f aca="false">F311+F341+F336</f>
        <v>0</v>
      </c>
      <c r="G306" s="32" t="n">
        <f aca="false">G311+G341+G336</f>
        <v>0</v>
      </c>
      <c r="H306" s="32" t="n">
        <f aca="false">H311+H341+H336</f>
        <v>0</v>
      </c>
      <c r="I306" s="32" t="n">
        <f aca="false">I311+I341+I336</f>
        <v>0</v>
      </c>
      <c r="J306" s="32" t="n">
        <f aca="false">J311+J341+J336</f>
        <v>0</v>
      </c>
      <c r="K306" s="32" t="n">
        <f aca="false">K311+K336+K341+K401+K406+K416</f>
        <v>0</v>
      </c>
      <c r="L306" s="32" t="n">
        <f aca="false">L311+L336+L341+L401+L406+L416</f>
        <v>0</v>
      </c>
      <c r="M306" s="32" t="n">
        <f aca="false">M311+M336+M341+M401+M406+M416</f>
        <v>0</v>
      </c>
      <c r="N306" s="32" t="n">
        <f aca="false">N311+N336+N341+N401+N406+N416</f>
        <v>0</v>
      </c>
      <c r="O306" s="32" t="n">
        <f aca="false">O311+O336+O341+O401+O406+O416</f>
        <v>0</v>
      </c>
      <c r="P306" s="35"/>
      <c r="Q306" s="35"/>
      <c r="R306" s="35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23.25" hidden="false" customHeight="true" outlineLevel="0" collapsed="false">
      <c r="A307" s="49" t="s">
        <v>182</v>
      </c>
      <c r="B307" s="43" t="s">
        <v>183</v>
      </c>
      <c r="C307" s="30" t="s">
        <v>184</v>
      </c>
      <c r="D307" s="31" t="s">
        <v>17</v>
      </c>
      <c r="E307" s="32" t="n">
        <f aca="false">F307+G307+H307+I307+J307+K307+M307+L307+N307+O307</f>
        <v>871310.72131</v>
      </c>
      <c r="F307" s="32" t="n">
        <f aca="false">F308+F309+F310+F311</f>
        <v>76935.70683</v>
      </c>
      <c r="G307" s="32" t="n">
        <f aca="false">G308+G309+G310+G311</f>
        <v>77450.04819</v>
      </c>
      <c r="H307" s="32" t="n">
        <f aca="false">H308+H309+H310+H311</f>
        <v>82307.20162</v>
      </c>
      <c r="I307" s="32" t="n">
        <f aca="false">I308+I309+I310+I311</f>
        <v>84271.60803</v>
      </c>
      <c r="J307" s="32" t="n">
        <f aca="false">J308+J309+J310+J311</f>
        <v>89163.4793</v>
      </c>
      <c r="K307" s="32" t="n">
        <f aca="false">K308+K309+K310+K311</f>
        <v>90880.67734</v>
      </c>
      <c r="L307" s="32" t="n">
        <f aca="false">L308+L309+L310+L311</f>
        <v>95502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/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24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f aca="false">F314+F324+F319</f>
        <v>35424.48</v>
      </c>
      <c r="G309" s="47" t="n">
        <f aca="false">G314+G324+G319</f>
        <v>36109.728</v>
      </c>
      <c r="H309" s="47" t="n">
        <f aca="false">H314+H324+H319</f>
        <v>35613</v>
      </c>
      <c r="I309" s="47" t="n">
        <f aca="false">I314+I324+I319</f>
        <v>28435</v>
      </c>
      <c r="J309" s="47" t="n">
        <f aca="false">J314+J324+J319+J329</f>
        <v>25148</v>
      </c>
      <c r="K309" s="47" t="n">
        <f aca="false">K314+K324+K319+K329</f>
        <v>28291</v>
      </c>
      <c r="L309" s="47" t="n">
        <f aca="false">L314+L324+L319+L329</f>
        <v>27506</v>
      </c>
      <c r="M309" s="47" t="n">
        <f aca="false">M314+M324+M319+M329</f>
        <v>27506</v>
      </c>
      <c r="N309" s="47" t="n">
        <f aca="false">N314+N324+N319+N329</f>
        <v>27506</v>
      </c>
      <c r="O309" s="47" t="n">
        <f aca="false">O314+O324+O319+O329</f>
        <v>27506</v>
      </c>
      <c r="P309" s="34"/>
      <c r="Q309" s="34"/>
      <c r="R309" s="34"/>
      <c r="S309" s="36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572265.51331</v>
      </c>
      <c r="F310" s="47" t="n">
        <f aca="false">F315+F320+F325</f>
        <v>41511.22683</v>
      </c>
      <c r="G310" s="47" t="n">
        <f aca="false">G315+G320+G325</f>
        <v>41340.32019</v>
      </c>
      <c r="H310" s="47" t="n">
        <f aca="false">H315+H320+H325</f>
        <v>46694.20162</v>
      </c>
      <c r="I310" s="47" t="n">
        <f aca="false">I315+I320+I325</f>
        <v>55836.60803</v>
      </c>
      <c r="J310" s="47" t="n">
        <f aca="false">J315+J325+J320+J330</f>
        <v>64015.4793</v>
      </c>
      <c r="K310" s="47" t="n">
        <f aca="false">K315+K325+K320+K330</f>
        <v>62589.67734</v>
      </c>
      <c r="L310" s="47" t="n">
        <f aca="false">L315+L325+L320+L330</f>
        <v>67996</v>
      </c>
      <c r="M310" s="47" t="n">
        <f aca="false">M315+M325+M320+M330</f>
        <v>64094</v>
      </c>
      <c r="N310" s="47" t="n">
        <f aca="false">N315+N325+N320+N330</f>
        <v>64094</v>
      </c>
      <c r="O310" s="47" t="n">
        <f aca="false">O315+O325+O320+O330</f>
        <v>64094</v>
      </c>
      <c r="P310" s="34"/>
      <c r="Q310" s="34"/>
      <c r="R310" s="34"/>
      <c r="S310" s="36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f aca="false">J316+J326+J321+J331</f>
        <v>0</v>
      </c>
      <c r="K311" s="47" t="n">
        <f aca="false">K316+K326+K321+K331</f>
        <v>0</v>
      </c>
      <c r="L311" s="47" t="n">
        <f aca="false">L316+L326+L321+L331</f>
        <v>0</v>
      </c>
      <c r="M311" s="47" t="n">
        <f aca="false">M316+M326+M321+M331</f>
        <v>0</v>
      </c>
      <c r="N311" s="47" t="n">
        <f aca="false">N316+N326+N321+N331</f>
        <v>0</v>
      </c>
      <c r="O311" s="47" t="n">
        <f aca="false">O316+O326+O321+O331</f>
        <v>0</v>
      </c>
      <c r="P311" s="34"/>
      <c r="Q311" s="34"/>
      <c r="R311" s="34"/>
      <c r="S311" s="36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185</v>
      </c>
      <c r="B312" s="43" t="s">
        <v>186</v>
      </c>
      <c r="C312" s="30" t="s">
        <v>184</v>
      </c>
      <c r="D312" s="31" t="s">
        <v>17</v>
      </c>
      <c r="E312" s="32" t="n">
        <f aca="false">F312+G312+H312+I312+J312+K312+M312+L312+N312+O312</f>
        <v>859955.32527</v>
      </c>
      <c r="F312" s="32" t="n">
        <f aca="false">F313+F314+F315+F316</f>
        <v>73941.77209</v>
      </c>
      <c r="G312" s="32" t="n">
        <f aca="false">G313+G314+G315+G316</f>
        <v>76342.23847</v>
      </c>
      <c r="H312" s="32" t="n">
        <f aca="false">H313+H314+H315+H316</f>
        <v>80882.63662</v>
      </c>
      <c r="I312" s="32" t="n">
        <f aca="false">I313+I314+I315+I316</f>
        <v>83129.12533</v>
      </c>
      <c r="J312" s="32" t="n">
        <f aca="false">J313+J314+J315+J316</f>
        <v>87553.76331</v>
      </c>
      <c r="K312" s="32" t="n">
        <f aca="false">K313+K314+K315+K316</f>
        <v>89403.78945</v>
      </c>
      <c r="L312" s="32" t="n">
        <f aca="false">L313+L314+L315+L316</f>
        <v>93902</v>
      </c>
      <c r="M312" s="32" t="n">
        <f aca="false">M313+M314+M315+M316</f>
        <v>91600</v>
      </c>
      <c r="N312" s="32" t="n">
        <f aca="false">N313+N314+N315+N316</f>
        <v>91600</v>
      </c>
      <c r="O312" s="32" t="n">
        <f aca="false">O313+O314+O315+O316</f>
        <v>91600</v>
      </c>
      <c r="P312" s="34" t="s">
        <v>33</v>
      </c>
      <c r="Q312" s="34"/>
      <c r="R312" s="34" t="s">
        <v>36</v>
      </c>
      <c r="S312" s="36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36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299045.208</v>
      </c>
      <c r="F314" s="47" t="n">
        <v>35424.48</v>
      </c>
      <c r="G314" s="47" t="n">
        <f aca="false">31107+5002.728</f>
        <v>36109.728</v>
      </c>
      <c r="H314" s="47" t="n">
        <f aca="false">35613</f>
        <v>35613</v>
      </c>
      <c r="I314" s="47" t="n">
        <v>28435</v>
      </c>
      <c r="J314" s="47" t="n">
        <v>25148</v>
      </c>
      <c r="K314" s="47" t="n">
        <v>28291</v>
      </c>
      <c r="L314" s="47" t="n">
        <v>27506</v>
      </c>
      <c r="M314" s="47" t="n">
        <f aca="false">L314</f>
        <v>27506</v>
      </c>
      <c r="N314" s="47" t="n">
        <f aca="false">M314</f>
        <v>27506</v>
      </c>
      <c r="O314" s="47" t="n">
        <f aca="false">N314</f>
        <v>27506</v>
      </c>
      <c r="P314" s="34"/>
      <c r="Q314" s="34"/>
      <c r="R314" s="34"/>
      <c r="S314" s="69" t="n">
        <v>2000</v>
      </c>
      <c r="T314" s="37" t="n">
        <v>2000</v>
      </c>
      <c r="U314" s="37" t="n">
        <v>2000</v>
      </c>
      <c r="V314" s="37" t="n">
        <v>2000</v>
      </c>
      <c r="W314" s="37" t="n">
        <v>6000</v>
      </c>
      <c r="X314" s="37" t="n">
        <v>2000</v>
      </c>
      <c r="Y314" s="37" t="n">
        <v>2000</v>
      </c>
      <c r="Z314" s="37" t="n">
        <v>2000</v>
      </c>
      <c r="AA314" s="37" t="n">
        <v>2000</v>
      </c>
      <c r="AB314" s="37" t="n">
        <v>2000</v>
      </c>
      <c r="AC314" s="37" t="n">
        <v>2000</v>
      </c>
      <c r="AD314" s="37" t="n">
        <v>2435</v>
      </c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560910.11727</v>
      </c>
      <c r="F315" s="47" t="n">
        <v>38517.29209</v>
      </c>
      <c r="G315" s="47" t="n">
        <v>40232.51047</v>
      </c>
      <c r="H315" s="47" t="n">
        <v>45269.63662</v>
      </c>
      <c r="I315" s="47" t="n">
        <v>54694.12533</v>
      </c>
      <c r="J315" s="47" t="n">
        <v>62405.76331</v>
      </c>
      <c r="K315" s="47" t="n">
        <v>61112.78945</v>
      </c>
      <c r="L315" s="47" t="n">
        <f aca="false">93902-L314</f>
        <v>66396</v>
      </c>
      <c r="M315" s="47" t="n">
        <f aca="false">91600-M314</f>
        <v>64094</v>
      </c>
      <c r="N315" s="47" t="n">
        <f aca="false">91600-N314</f>
        <v>64094</v>
      </c>
      <c r="O315" s="47" t="n">
        <f aca="false">91600-O314</f>
        <v>64094</v>
      </c>
      <c r="P315" s="34"/>
      <c r="Q315" s="34"/>
      <c r="R315" s="34"/>
      <c r="S315" s="69" t="n">
        <v>3500</v>
      </c>
      <c r="T315" s="37" t="n">
        <v>4100</v>
      </c>
      <c r="U315" s="37" t="n">
        <v>4100</v>
      </c>
      <c r="V315" s="37" t="n">
        <v>4100</v>
      </c>
      <c r="W315" s="37" t="n">
        <v>10000</v>
      </c>
      <c r="X315" s="37" t="n">
        <v>4100</v>
      </c>
      <c r="Y315" s="37" t="n">
        <v>4100</v>
      </c>
      <c r="Z315" s="37" t="n">
        <v>4100</v>
      </c>
      <c r="AA315" s="37" t="n">
        <v>4100</v>
      </c>
      <c r="AB315" s="37" t="n">
        <v>4100</v>
      </c>
      <c r="AC315" s="37" t="n">
        <v>4100</v>
      </c>
      <c r="AD315" s="37" t="n">
        <v>4715</v>
      </c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16.5" hidden="false" customHeight="true" outlineLevel="0" collapsed="false">
      <c r="A317" s="49" t="s">
        <v>187</v>
      </c>
      <c r="B317" s="43" t="s">
        <v>38</v>
      </c>
      <c r="C317" s="30" t="s">
        <v>184</v>
      </c>
      <c r="D317" s="31" t="s">
        <v>17</v>
      </c>
      <c r="E317" s="32" t="n">
        <f aca="false">F317+G317+H317+I317+J317+K317+M317+L317+N317+O317</f>
        <v>1192.41298</v>
      </c>
      <c r="F317" s="32" t="n">
        <f aca="false">F318+F319+F320+F321</f>
        <v>435.57388</v>
      </c>
      <c r="G317" s="32" t="n">
        <f aca="false">G318+G319+G320+G321</f>
        <v>313.15512</v>
      </c>
      <c r="H317" s="32" t="n">
        <f aca="false">H318+H319+H320+H321</f>
        <v>0</v>
      </c>
      <c r="I317" s="32" t="n">
        <f aca="false">I318+I319+I320+I321</f>
        <v>69.02773</v>
      </c>
      <c r="J317" s="32" t="n">
        <f aca="false">J318+J319+J320+J321</f>
        <v>253.86791</v>
      </c>
      <c r="K317" s="32" t="n">
        <f aca="false">K318+K319+K320+K321</f>
        <v>120.78834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69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16.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69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16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69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6.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1192.41298</v>
      </c>
      <c r="F320" s="47" t="n">
        <v>435.57388</v>
      </c>
      <c r="G320" s="47" t="n">
        <v>313.15512</v>
      </c>
      <c r="H320" s="47" t="n">
        <v>0</v>
      </c>
      <c r="I320" s="47" t="n">
        <v>69.02773</v>
      </c>
      <c r="J320" s="47" t="n">
        <v>253.86791</v>
      </c>
      <c r="K320" s="47" t="n">
        <v>120.78834</v>
      </c>
      <c r="L320" s="47" t="n">
        <v>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69"/>
      <c r="T320" s="37"/>
      <c r="U320" s="37"/>
      <c r="V320" s="37"/>
      <c r="W320" s="37" t="n">
        <v>1648</v>
      </c>
      <c r="X320" s="37"/>
      <c r="Y320" s="37"/>
      <c r="Z320" s="37"/>
      <c r="AA320" s="37" t="n">
        <v>224</v>
      </c>
      <c r="AB320" s="37"/>
      <c r="AC320" s="37"/>
      <c r="AD320" s="37"/>
      <c r="AE320" s="37"/>
      <c r="AF320" s="37"/>
      <c r="AG320" s="37"/>
      <c r="AH320" s="37"/>
    </row>
    <row r="321" customFormat="false" ht="16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69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188</v>
      </c>
      <c r="B322" s="43" t="s">
        <v>40</v>
      </c>
      <c r="C322" s="30" t="s">
        <v>184</v>
      </c>
      <c r="D322" s="31" t="s">
        <v>17</v>
      </c>
      <c r="E322" s="32" t="n">
        <f aca="false">F322+G322+H322+I322+J322+K322+M322+L322+N322+O322</f>
        <v>10105.55536</v>
      </c>
      <c r="F322" s="32" t="n">
        <f aca="false">F323+F324+F325+F326</f>
        <v>2558.36086</v>
      </c>
      <c r="G322" s="32" t="n">
        <f aca="false">G323+G324+G325+G326</f>
        <v>794.6546</v>
      </c>
      <c r="H322" s="32" t="n">
        <f aca="false">H323+H324+H325+H326</f>
        <v>1424.565</v>
      </c>
      <c r="I322" s="32" t="n">
        <f aca="false">I323+I324+I325+I326</f>
        <v>1073.45497</v>
      </c>
      <c r="J322" s="32" t="n">
        <f aca="false">J323+J324+J325+J326</f>
        <v>1325.66008</v>
      </c>
      <c r="K322" s="32" t="n">
        <f aca="false">K323+K324+K325+K326</f>
        <v>1328.85985</v>
      </c>
      <c r="L322" s="32" t="n">
        <f aca="false">L323+L324+L325+L326</f>
        <v>1600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10105.55536</v>
      </c>
      <c r="F325" s="47" t="n">
        <v>2558.36086</v>
      </c>
      <c r="G325" s="47" t="n">
        <v>794.6546</v>
      </c>
      <c r="H325" s="47" t="n">
        <v>1424.565</v>
      </c>
      <c r="I325" s="47" t="n">
        <v>1073.45497</v>
      </c>
      <c r="J325" s="47" t="n">
        <v>1325.66008</v>
      </c>
      <c r="K325" s="47" t="n">
        <v>1328.85985</v>
      </c>
      <c r="L325" s="47" t="n">
        <v>1600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27" hidden="false" customHeight="true" outlineLevel="0" collapsed="false">
      <c r="A327" s="49" t="s">
        <v>189</v>
      </c>
      <c r="B327" s="43" t="s">
        <v>190</v>
      </c>
      <c r="C327" s="30" t="s">
        <v>184</v>
      </c>
      <c r="D327" s="31" t="s">
        <v>17</v>
      </c>
      <c r="E327" s="32" t="n">
        <f aca="false">F327+G327+H327+I327+J327+K327+M327+L327+N327+O327</f>
        <v>57.4277</v>
      </c>
      <c r="F327" s="32" t="n">
        <f aca="false">F328+F329+F330+F331</f>
        <v>0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30.188</v>
      </c>
      <c r="K327" s="32" t="n">
        <f aca="false">K328+K329+K330+K331</f>
        <v>27.2397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4" t="s">
        <v>33</v>
      </c>
      <c r="Q327" s="34"/>
      <c r="R327" s="34" t="s">
        <v>36</v>
      </c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21.75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22.5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0</v>
      </c>
      <c r="F329" s="47" t="n"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34"/>
      <c r="Q329" s="34"/>
      <c r="R329" s="34"/>
      <c r="S329" s="36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</row>
    <row r="330" customFormat="false" ht="18.75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57.4277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30.188</v>
      </c>
      <c r="K330" s="47" t="n">
        <v>27.2397</v>
      </c>
      <c r="L330" s="47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 t="n">
        <v>4284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22.5" hidden="false" customHeight="true" outlineLevel="0" collapsed="false">
      <c r="A331" s="49"/>
      <c r="B331" s="43"/>
      <c r="C331" s="30"/>
      <c r="D331" s="38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33" hidden="false" customHeight="true" outlineLevel="0" collapsed="false">
      <c r="A332" s="49" t="s">
        <v>191</v>
      </c>
      <c r="B332" s="43" t="s">
        <v>192</v>
      </c>
      <c r="C332" s="30" t="s">
        <v>193</v>
      </c>
      <c r="D332" s="31" t="s">
        <v>17</v>
      </c>
      <c r="E332" s="32" t="n">
        <f aca="false">F332+G332+H332+I332+J332+K332+M332+L332+N332+O332</f>
        <v>446.28902</v>
      </c>
      <c r="F332" s="32" t="n">
        <f aca="false">F333+F334+F335+F336</f>
        <v>44.22094</v>
      </c>
      <c r="G332" s="32" t="n">
        <f aca="false">G333+G334+G335+G336</f>
        <v>44.7</v>
      </c>
      <c r="H332" s="32" t="n">
        <f aca="false">H333+H334+H335+H336</f>
        <v>44.7</v>
      </c>
      <c r="I332" s="32" t="n">
        <f aca="false">I333+I334+I335+I336</f>
        <v>44.46808</v>
      </c>
      <c r="J332" s="32" t="n">
        <f aca="false">J333+J334+J335+J336</f>
        <v>44.7</v>
      </c>
      <c r="K332" s="32" t="n">
        <f aca="false">K333+K334+K335+K336</f>
        <v>44.7</v>
      </c>
      <c r="L332" s="32" t="n">
        <f aca="false">L333+L334+L335+L336</f>
        <v>44.7</v>
      </c>
      <c r="M332" s="32" t="n">
        <f aca="false">M333+M334+M335+M336</f>
        <v>44.7</v>
      </c>
      <c r="N332" s="32" t="n">
        <f aca="false">N333+N334+N335+N336</f>
        <v>44.7</v>
      </c>
      <c r="O332" s="32" t="n">
        <f aca="false">O333+O334+O335+O336</f>
        <v>44.7</v>
      </c>
      <c r="P332" s="34" t="s">
        <v>33</v>
      </c>
      <c r="Q332" s="34"/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33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47" t="n"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33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446.28902</v>
      </c>
      <c r="F334" s="47" t="n">
        <v>44.22094</v>
      </c>
      <c r="G334" s="47" t="n">
        <v>44.7</v>
      </c>
      <c r="H334" s="47" t="n">
        <v>44.7</v>
      </c>
      <c r="I334" s="47" t="n">
        <v>44.46808</v>
      </c>
      <c r="J334" s="47" t="n">
        <v>44.7</v>
      </c>
      <c r="K334" s="47" t="n">
        <v>44.7</v>
      </c>
      <c r="L334" s="47" t="n">
        <v>44.7</v>
      </c>
      <c r="M334" s="47" t="n">
        <f aca="false">L334</f>
        <v>44.7</v>
      </c>
      <c r="N334" s="47" t="n">
        <f aca="false">M334</f>
        <v>44.7</v>
      </c>
      <c r="O334" s="47" t="n">
        <f aca="false">N334</f>
        <v>44.7</v>
      </c>
      <c r="P334" s="34"/>
      <c r="Q334" s="34"/>
      <c r="R334" s="34"/>
      <c r="S334" s="36" t="n">
        <v>3.725</v>
      </c>
      <c r="T334" s="36" t="n">
        <v>3.725</v>
      </c>
      <c r="U334" s="36" t="n">
        <v>3.725</v>
      </c>
      <c r="V334" s="36" t="n">
        <v>3.725</v>
      </c>
      <c r="W334" s="36" t="n">
        <v>3.725</v>
      </c>
      <c r="X334" s="36" t="n">
        <v>3.725</v>
      </c>
      <c r="Y334" s="36" t="n">
        <v>3.725</v>
      </c>
      <c r="Z334" s="36" t="n">
        <v>3.725</v>
      </c>
      <c r="AA334" s="36" t="n">
        <v>3.725</v>
      </c>
      <c r="AB334" s="36" t="n">
        <v>3.725</v>
      </c>
      <c r="AC334" s="36" t="n">
        <v>3.725</v>
      </c>
      <c r="AD334" s="36" t="n">
        <v>3.725</v>
      </c>
      <c r="AE334" s="37"/>
      <c r="AF334" s="37"/>
      <c r="AG334" s="37"/>
      <c r="AH334" s="37"/>
    </row>
    <row r="335" customFormat="false" ht="33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0</v>
      </c>
      <c r="F335" s="47" t="n">
        <v>0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0</v>
      </c>
      <c r="L335" s="47" t="n">
        <v>0</v>
      </c>
      <c r="M335" s="47" t="n">
        <v>0</v>
      </c>
      <c r="N335" s="47" t="n">
        <v>0</v>
      </c>
      <c r="O335" s="47" t="n"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33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47" t="n"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20.25" hidden="false" customHeight="true" outlineLevel="0" collapsed="false">
      <c r="A337" s="49" t="s">
        <v>194</v>
      </c>
      <c r="B337" s="43" t="s">
        <v>115</v>
      </c>
      <c r="C337" s="30" t="s">
        <v>195</v>
      </c>
      <c r="D337" s="31" t="s">
        <v>17</v>
      </c>
      <c r="E337" s="32" t="n">
        <f aca="false">F337+G337+H337+I337+J337+K337+M337+L337+N337+O337</f>
        <v>4355.89152</v>
      </c>
      <c r="F337" s="32" t="n">
        <f aca="false">F342+F347+F352+F357+F362+F367+F372</f>
        <v>1269.326</v>
      </c>
      <c r="G337" s="32" t="n">
        <f aca="false">G342+G347+G352+G357+G362+G367+G372</f>
        <v>0</v>
      </c>
      <c r="H337" s="32" t="n">
        <f aca="false">H342+H347+H352+H357+H362+H367+H372</f>
        <v>0</v>
      </c>
      <c r="I337" s="32" t="n">
        <f aca="false">I342+I347+I352+I357+I362+I367+I372+I397</f>
        <v>191.025</v>
      </c>
      <c r="J337" s="32" t="n">
        <f aca="false">SUM(J338:J341)</f>
        <v>2895.54052</v>
      </c>
      <c r="K337" s="32" t="n">
        <f aca="false">K342+K347+K352+K357+K362+K367+K372</f>
        <v>0</v>
      </c>
      <c r="L337" s="32" t="n">
        <f aca="false">L342+L347+L352+L357+L362+L367+L372</f>
        <v>0</v>
      </c>
      <c r="M337" s="32" t="n">
        <f aca="false">M342+M347+M352+M357+M362+M367+M372</f>
        <v>0</v>
      </c>
      <c r="N337" s="32" t="n">
        <f aca="false">N342+N347+N352+N357+N362+N367+N372</f>
        <v>0</v>
      </c>
      <c r="O337" s="32" t="n">
        <f aca="false">O342+O347+O352+O357+O362+O367+O372</f>
        <v>0</v>
      </c>
      <c r="P337" s="34" t="s">
        <v>33</v>
      </c>
      <c r="Q337" s="34" t="s">
        <v>196</v>
      </c>
      <c r="R337" s="34"/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20.25" hidden="fals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32" t="n">
        <f aca="false">F343+F348+F353+F358+F363+F368+F373</f>
        <v>0</v>
      </c>
      <c r="G338" s="32" t="n">
        <f aca="false">G343+G348+G353+G358+G363+G368+G373</f>
        <v>0</v>
      </c>
      <c r="H338" s="32" t="n">
        <f aca="false">H343+H348+H353+H358+H363+H368+H373</f>
        <v>0</v>
      </c>
      <c r="I338" s="32" t="n">
        <f aca="false">I343+I348+I353+I358+I363+I368+I373</f>
        <v>0</v>
      </c>
      <c r="J338" s="32" t="n">
        <f aca="false">J343+J348+J353+J358+J363+J368+J373+J378+J383+J388+J393</f>
        <v>0</v>
      </c>
      <c r="K338" s="32" t="n">
        <f aca="false">K343+K348+K353+K358+K363+K368+K373+K378+K383+K388+K393</f>
        <v>0</v>
      </c>
      <c r="L338" s="32" t="n">
        <f aca="false">L343+L348+L353+L358+L363+L368+L373+L378+L383+L388+L393</f>
        <v>0</v>
      </c>
      <c r="M338" s="32" t="n">
        <f aca="false">M343+M348+M353+M358+M363+M368+M373+M378+M383+M388+M393</f>
        <v>0</v>
      </c>
      <c r="N338" s="32" t="n">
        <f aca="false">N343+N348+N353+N358+N363+N368+N373+N378+N383+N388+N393</f>
        <v>0</v>
      </c>
      <c r="O338" s="32" t="n">
        <f aca="false">O343+O348+O353+O358+O363+O368+O373+O378+O383+O388+O393</f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20.25" hidden="fals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32" t="n">
        <f aca="false">F344+F349+F354+F359+F364+F369+F374</f>
        <v>0</v>
      </c>
      <c r="G339" s="32" t="n">
        <f aca="false">G344+G349+G354+G359+G364+G369+G374</f>
        <v>0</v>
      </c>
      <c r="H339" s="32" t="n">
        <f aca="false">H344+H349+H354+H359+H364+H369+H374</f>
        <v>0</v>
      </c>
      <c r="I339" s="32" t="n">
        <f aca="false">I344+I349+I354+I359+I364+I369+I374</f>
        <v>0</v>
      </c>
      <c r="J339" s="32" t="n">
        <f aca="false">J344+J349+J354+J359+J364+J369+J374+J379+J384+J389+J394</f>
        <v>0</v>
      </c>
      <c r="K339" s="32" t="n">
        <f aca="false">K344+K349+K354+K359+K364+K369+K374+K379+K384+K389+K394</f>
        <v>0</v>
      </c>
      <c r="L339" s="32" t="n">
        <f aca="false">L344+L349+L354+L359+L364+L369+L374+L379+L384+L389+L394</f>
        <v>0</v>
      </c>
      <c r="M339" s="32" t="n">
        <f aca="false">M344+M349+M354+M359+M364+M369+M374+M379+M384+M389+M394</f>
        <v>0</v>
      </c>
      <c r="N339" s="32" t="n">
        <f aca="false">N344+N349+N354+N359+N364+N369+N374+N379+N384+N389+N394</f>
        <v>0</v>
      </c>
      <c r="O339" s="32" t="n">
        <f aca="false">O344+O349+O354+O359+O364+O369+O374+O379+O384+O389+O394</f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20.25" hidden="fals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4355.89152</v>
      </c>
      <c r="F340" s="32" t="n">
        <f aca="false">F345+F350+F355+F360+F365+F370+F375</f>
        <v>1269.326</v>
      </c>
      <c r="G340" s="32" t="n">
        <f aca="false">G345+G350+G355+G360+G365+G370+G375</f>
        <v>0</v>
      </c>
      <c r="H340" s="32" t="n">
        <f aca="false">H345+H350+H355+H360+H365+H370+H375</f>
        <v>0</v>
      </c>
      <c r="I340" s="32" t="n">
        <f aca="false">I345+I350+I355+I360+I365+I370+I375+I400</f>
        <v>191.025</v>
      </c>
      <c r="J340" s="32" t="n">
        <f aca="false">J345+J350+J355+J360+J365+J370+J375+J380+J385+J390+J395</f>
        <v>2895.54052</v>
      </c>
      <c r="K340" s="32" t="n">
        <f aca="false">K345+K350+K355+K360+K365+K370+K375+K380+K385+K390+K395</f>
        <v>0</v>
      </c>
      <c r="L340" s="32" t="n">
        <f aca="false">L345+L350+L355+L360+L365+L370+L375+L380+L385+L390+L395</f>
        <v>0</v>
      </c>
      <c r="M340" s="32" t="n">
        <f aca="false">M345+M350+M355+M360+M365+M370+M375+M380+M385+M390+M395</f>
        <v>0</v>
      </c>
      <c r="N340" s="32" t="n">
        <f aca="false">N345+N350+N355+N360+N365+N370+N375+N380+N385+N390+N395</f>
        <v>0</v>
      </c>
      <c r="O340" s="32" t="n">
        <f aca="false">O345+O350+O355+O360+O365+O370+O375+O380+O385+O390+O395</f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false" customHeight="true" outlineLevel="0" collapsed="false">
      <c r="A341" s="49"/>
      <c r="B341" s="43"/>
      <c r="C341" s="30"/>
      <c r="D341" s="50" t="s">
        <v>22</v>
      </c>
      <c r="E341" s="32" t="n">
        <f aca="false">F341+G341+H341+I341+J341+K341+M341+L341+N341+O341</f>
        <v>0</v>
      </c>
      <c r="F341" s="32" t="n">
        <f aca="false">F346+F351+F356+F361+F366+F371+F376</f>
        <v>0</v>
      </c>
      <c r="G341" s="32" t="n">
        <f aca="false">G346+G351+G356+G361+G366+G371+G376</f>
        <v>0</v>
      </c>
      <c r="H341" s="32" t="n">
        <f aca="false">H346+H351+H356+H361+H366+H371+H376</f>
        <v>0</v>
      </c>
      <c r="I341" s="32" t="n">
        <f aca="false">I346+I351+I356+I361+I366+I371+I376</f>
        <v>0</v>
      </c>
      <c r="J341" s="32" t="n">
        <f aca="false">J346+J351+J356+J361+J366+J371+J376+J381+J386+J391+J396</f>
        <v>0</v>
      </c>
      <c r="K341" s="32" t="n">
        <f aca="false">K346+K351+K356+K361+K366+K371+K376+K381+K386+K391+K396</f>
        <v>0</v>
      </c>
      <c r="L341" s="32" t="n">
        <f aca="false">L346+L351+L356+L361+L366+L371+L376+L381+L386+L391+L396</f>
        <v>0</v>
      </c>
      <c r="M341" s="32" t="n">
        <f aca="false">M346+M351+M356+M361+M366+M371+M376+M381+M386+M391+M396</f>
        <v>0</v>
      </c>
      <c r="N341" s="32" t="n">
        <f aca="false">N346+N351+N356+N361+N366+N371+N376+N381+N386+N391+N396</f>
        <v>0</v>
      </c>
      <c r="O341" s="32" t="n">
        <f aca="false">O346+O351+O356+O361+O366+O371+O376+O381+O386+O391+O396</f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8" hidden="true" customHeight="true" outlineLevel="0" collapsed="false">
      <c r="A342" s="49" t="s">
        <v>197</v>
      </c>
      <c r="B342" s="43" t="s">
        <v>198</v>
      </c>
      <c r="C342" s="30" t="s">
        <v>195</v>
      </c>
      <c r="D342" s="31" t="s">
        <v>17</v>
      </c>
      <c r="E342" s="32" t="n">
        <f aca="false">F342+G342+H342+I342+J342+K342+M342+L342+N342+O342</f>
        <v>0</v>
      </c>
      <c r="F342" s="32" t="n">
        <f aca="false">F343+F344+F345+F346</f>
        <v>0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199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4.25" hidden="tru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7.25" hidden="tru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" hidden="tru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0</v>
      </c>
      <c r="F345" s="47" t="n">
        <v>0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7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20.25" hidden="tru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200</v>
      </c>
      <c r="B347" s="43" t="s">
        <v>201</v>
      </c>
      <c r="C347" s="30" t="s">
        <v>195</v>
      </c>
      <c r="D347" s="31" t="s">
        <v>17</v>
      </c>
      <c r="E347" s="32" t="n">
        <f aca="false">F347+G347+H347+I347+J347+K347+M347+L347+N347+O347</f>
        <v>299.966</v>
      </c>
      <c r="F347" s="32" t="n">
        <f aca="false">F348+F349+F350+F351</f>
        <v>299.966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4" t="s">
        <v>33</v>
      </c>
      <c r="Q347" s="34"/>
      <c r="R347" s="34" t="s">
        <v>169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38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38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38" t="s">
        <v>21</v>
      </c>
      <c r="E350" s="32" t="n">
        <f aca="false">F350+G350+H350+I350+J350+K350+M350+L350+N350+O350</f>
        <v>299.966</v>
      </c>
      <c r="F350" s="47" t="n">
        <v>299.966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38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5.75" hidden="false" customHeight="true" outlineLevel="0" collapsed="false">
      <c r="A352" s="49" t="s">
        <v>202</v>
      </c>
      <c r="B352" s="43" t="s">
        <v>203</v>
      </c>
      <c r="C352" s="30" t="s">
        <v>195</v>
      </c>
      <c r="D352" s="31" t="s">
        <v>17</v>
      </c>
      <c r="E352" s="32" t="n">
        <f aca="false">F352+G352+H352+I352+J352+K352+M352+L352+N352+O352</f>
        <v>36.15</v>
      </c>
      <c r="F352" s="32" t="n">
        <f aca="false">F353+F354+F355+F356</f>
        <v>36.15</v>
      </c>
      <c r="G352" s="32" t="n">
        <f aca="false">SUM(I352:M352)</f>
        <v>0</v>
      </c>
      <c r="H352" s="32" t="n">
        <f aca="false">SUM(J352:P352)</f>
        <v>0</v>
      </c>
      <c r="I352" s="32" t="n">
        <f aca="false">SUM(K352:Q352)</f>
        <v>0</v>
      </c>
      <c r="J352" s="32" t="n">
        <f aca="false">SUM(M352:R352)</f>
        <v>0</v>
      </c>
      <c r="K352" s="32" t="n">
        <f aca="false">SUM(P352:AI352)</f>
        <v>0</v>
      </c>
      <c r="L352" s="32" t="n">
        <f aca="false">SUM(P352:AI352)</f>
        <v>0</v>
      </c>
      <c r="M352" s="32" t="n">
        <f aca="false">SUM(Q352:AJ352)</f>
        <v>0</v>
      </c>
      <c r="N352" s="32" t="n">
        <f aca="false">SUM(R352:AK352)</f>
        <v>0</v>
      </c>
      <c r="O352" s="32" t="n">
        <f aca="false">SUM(S352:AL352)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5.7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5.7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.7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36.15</v>
      </c>
      <c r="F355" s="47" t="n">
        <v>36.15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15.7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18" hidden="false" customHeight="true" outlineLevel="0" collapsed="false">
      <c r="A357" s="49" t="s">
        <v>204</v>
      </c>
      <c r="B357" s="43" t="s">
        <v>205</v>
      </c>
      <c r="C357" s="30" t="s">
        <v>195</v>
      </c>
      <c r="D357" s="31" t="s">
        <v>17</v>
      </c>
      <c r="E357" s="32" t="n">
        <f aca="false">F357+G357+H357+I357+J357+K357+M357+L357+N357+O357</f>
        <v>11.2</v>
      </c>
      <c r="F357" s="32" t="n">
        <f aca="false">F358+F359+F360+F361</f>
        <v>11.2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14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17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1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11.2</v>
      </c>
      <c r="F360" s="47" t="n">
        <v>11.2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206</v>
      </c>
      <c r="B362" s="43" t="s">
        <v>207</v>
      </c>
      <c r="C362" s="30" t="s">
        <v>195</v>
      </c>
      <c r="D362" s="31" t="s">
        <v>17</v>
      </c>
      <c r="E362" s="32" t="n">
        <f aca="false">F362+G362+H362+I362+J362+K362+M362+L362+N362+O362</f>
        <v>365.26</v>
      </c>
      <c r="F362" s="32" t="n">
        <f aca="false">F363+F364+F365+F366</f>
        <v>365.26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365.26</v>
      </c>
      <c r="F365" s="47" t="n">
        <v>365.26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208</v>
      </c>
      <c r="B367" s="43" t="s">
        <v>209</v>
      </c>
      <c r="C367" s="30" t="s">
        <v>195</v>
      </c>
      <c r="D367" s="31" t="s">
        <v>17</v>
      </c>
      <c r="E367" s="32" t="n">
        <f aca="false">F367+G367+H367+I367+J367+K367+M367+L367+N367+O367</f>
        <v>56.05</v>
      </c>
      <c r="F367" s="32" t="n">
        <f aca="false">F368+F369+F370+F371</f>
        <v>56.05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56.05</v>
      </c>
      <c r="F370" s="47" t="n">
        <v>56.05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210</v>
      </c>
      <c r="B372" s="43" t="s">
        <v>211</v>
      </c>
      <c r="C372" s="30" t="s">
        <v>195</v>
      </c>
      <c r="D372" s="31" t="s">
        <v>17</v>
      </c>
      <c r="E372" s="32" t="n">
        <f aca="false">F372+G372+H372+I372+J372+K372+M372+L372+N372+O372</f>
        <v>500.7</v>
      </c>
      <c r="F372" s="32" t="n">
        <f aca="false">F373+F374+F375+F376</f>
        <v>500.7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 t="s">
        <v>36</v>
      </c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500.7</v>
      </c>
      <c r="F375" s="47" t="n">
        <v>500.7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212</v>
      </c>
      <c r="B377" s="43" t="s">
        <v>213</v>
      </c>
      <c r="C377" s="30" t="s">
        <v>195</v>
      </c>
      <c r="D377" s="31" t="s">
        <v>17</v>
      </c>
      <c r="E377" s="32" t="n">
        <f aca="false">F377+G377+H377+I377+J377+K377+M377+L377+N377+O377</f>
        <v>2147.14</v>
      </c>
      <c r="F377" s="32" t="n">
        <f aca="false">F378+F379+F380+F381</f>
        <v>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2147.14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0</v>
      </c>
      <c r="O377" s="32" t="n">
        <f aca="false">O378+O379+O380+O381</f>
        <v>0</v>
      </c>
      <c r="P377" s="34" t="s">
        <v>33</v>
      </c>
      <c r="Q377" s="34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34"/>
      <c r="Q378" s="34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34"/>
      <c r="Q379" s="34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2147.14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2147.14</v>
      </c>
      <c r="K380" s="47" t="n">
        <v>0</v>
      </c>
      <c r="L380" s="47" t="n">
        <v>0</v>
      </c>
      <c r="M380" s="47" t="n">
        <v>0</v>
      </c>
      <c r="N380" s="47" t="n">
        <v>0</v>
      </c>
      <c r="O380" s="47" t="n">
        <v>0</v>
      </c>
      <c r="P380" s="34"/>
      <c r="Q380" s="34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34"/>
      <c r="Q381" s="34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214</v>
      </c>
      <c r="B382" s="43" t="s">
        <v>215</v>
      </c>
      <c r="C382" s="30" t="s">
        <v>195</v>
      </c>
      <c r="D382" s="50" t="s">
        <v>17</v>
      </c>
      <c r="E382" s="32" t="n">
        <f aca="false">F382+G382+H382+I382+J382+K382+M382+L382+N382+O382</f>
        <v>71.85552</v>
      </c>
      <c r="F382" s="47" t="n">
        <f aca="false">F383+F384+F385+F386</f>
        <v>0</v>
      </c>
      <c r="G382" s="47" t="n">
        <f aca="false">G383+G384+G385+G386</f>
        <v>0</v>
      </c>
      <c r="H382" s="47" t="n">
        <f aca="false">H383+H384+H385+H386</f>
        <v>0</v>
      </c>
      <c r="I382" s="47" t="n">
        <f aca="false">I383+I384+I385+I386</f>
        <v>0</v>
      </c>
      <c r="J382" s="32" t="n">
        <f aca="false">J383+J384+J385+J386</f>
        <v>71.85552</v>
      </c>
      <c r="K382" s="47" t="n">
        <f aca="false">K383+K384+K385+K386</f>
        <v>0</v>
      </c>
      <c r="L382" s="47" t="n">
        <f aca="false">L383+L384+L385+L386</f>
        <v>0</v>
      </c>
      <c r="M382" s="47" t="n">
        <f aca="false">M383+M384+M385+M386</f>
        <v>0</v>
      </c>
      <c r="N382" s="47" t="n">
        <f aca="false">N383+N384+N385+N386</f>
        <v>0</v>
      </c>
      <c r="O382" s="47" t="n">
        <f aca="false">O383+O384+O385+O386</f>
        <v>0</v>
      </c>
      <c r="P382" s="34" t="s">
        <v>33</v>
      </c>
      <c r="Q382" s="70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34"/>
      <c r="Q383" s="70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34"/>
      <c r="Q384" s="70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71.85552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71.85552</v>
      </c>
      <c r="K385" s="47" t="n">
        <v>0</v>
      </c>
      <c r="L385" s="47" t="n">
        <v>0</v>
      </c>
      <c r="M385" s="47" t="n">
        <v>0</v>
      </c>
      <c r="N385" s="47" t="n">
        <v>0</v>
      </c>
      <c r="O385" s="47" t="n">
        <v>0</v>
      </c>
      <c r="P385" s="34"/>
      <c r="Q385" s="70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34"/>
      <c r="Q386" s="70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216</v>
      </c>
      <c r="B387" s="43" t="s">
        <v>217</v>
      </c>
      <c r="C387" s="30" t="s">
        <v>195</v>
      </c>
      <c r="D387" s="31" t="s">
        <v>17</v>
      </c>
      <c r="E387" s="32" t="n">
        <f aca="false">F387+G387+H387+I387+J387+K387+M387+L387+N387+O387</f>
        <v>538.8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538.8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538.8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538.8</v>
      </c>
      <c r="K390" s="47" t="n">
        <v>0</v>
      </c>
      <c r="L390" s="47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218</v>
      </c>
      <c r="B392" s="43" t="s">
        <v>219</v>
      </c>
      <c r="C392" s="30" t="s">
        <v>195</v>
      </c>
      <c r="D392" s="31" t="s">
        <v>17</v>
      </c>
      <c r="E392" s="32" t="n">
        <f aca="false">F392+G392+H392+I392+J392+K392+M392+L392+N392+O392</f>
        <v>137.745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137.745</v>
      </c>
      <c r="K392" s="32" t="n">
        <f aca="false">K393+K394+K395+K396</f>
        <v>0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/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7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7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137.745</v>
      </c>
      <c r="F395" s="47" t="n">
        <v>0</v>
      </c>
      <c r="G395" s="47" t="n">
        <v>0</v>
      </c>
      <c r="H395" s="47" t="n">
        <v>0</v>
      </c>
      <c r="I395" s="47" t="n">
        <v>0</v>
      </c>
      <c r="J395" s="47" t="n">
        <v>137.745</v>
      </c>
      <c r="K395" s="47" t="n">
        <v>0</v>
      </c>
      <c r="L395" s="47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220</v>
      </c>
      <c r="B397" s="43" t="s">
        <v>221</v>
      </c>
      <c r="C397" s="30" t="s">
        <v>222</v>
      </c>
      <c r="D397" s="31" t="s">
        <v>17</v>
      </c>
      <c r="E397" s="32" t="n">
        <f aca="false">F397+G397+H397+I397+J397+K397+M397+L397+N397+O397</f>
        <v>191.025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191.025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 t="s">
        <v>36</v>
      </c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191.025</v>
      </c>
      <c r="F400" s="47" t="n">
        <v>0</v>
      </c>
      <c r="G400" s="47" t="n">
        <v>0</v>
      </c>
      <c r="H400" s="47" t="n">
        <v>0</v>
      </c>
      <c r="I400" s="47" t="n">
        <v>191.025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223</v>
      </c>
      <c r="B402" s="43" t="s">
        <v>224</v>
      </c>
      <c r="C402" s="30" t="s">
        <v>225</v>
      </c>
      <c r="D402" s="31" t="s">
        <v>17</v>
      </c>
      <c r="E402" s="32" t="n">
        <f aca="false">F402+G402+H402+I402+J402+K402+M402+L402+N402+O402</f>
        <v>150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150</v>
      </c>
      <c r="L402" s="32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150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150</v>
      </c>
      <c r="L405" s="47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226</v>
      </c>
      <c r="B407" s="43" t="s">
        <v>227</v>
      </c>
      <c r="C407" s="30" t="s">
        <v>228</v>
      </c>
      <c r="D407" s="31" t="s">
        <v>17</v>
      </c>
      <c r="E407" s="32" t="n">
        <f aca="false">F407+G407+H407+I407+J407+K407+M407+L407+N407+O407</f>
        <v>50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50</v>
      </c>
      <c r="L407" s="32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7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7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50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50</v>
      </c>
      <c r="L410" s="47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7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229</v>
      </c>
      <c r="B412" s="43" t="s">
        <v>230</v>
      </c>
      <c r="C412" s="30" t="s">
        <v>231</v>
      </c>
      <c r="D412" s="31" t="s">
        <v>17</v>
      </c>
      <c r="E412" s="32" t="n">
        <f aca="false">F412+G412+H412+I412+J412+K412+M412+L412+N412+O412</f>
        <v>285.6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285.6</v>
      </c>
      <c r="L412" s="32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285.6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285.6</v>
      </c>
      <c r="L415" s="47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232</v>
      </c>
      <c r="B417" s="43" t="s">
        <v>233</v>
      </c>
      <c r="C417" s="30" t="s">
        <v>234</v>
      </c>
      <c r="D417" s="31" t="s">
        <v>17</v>
      </c>
      <c r="E417" s="32" t="n">
        <f aca="false">F417+G417+H417+I417+J417+K417+M417+L417+N417+O417</f>
        <v>14.4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14.4</v>
      </c>
      <c r="L417" s="32" t="n">
        <f aca="false">L418+L419+L420+L421</f>
        <v>0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14.4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14.4</v>
      </c>
      <c r="L420" s="47" t="n">
        <v>0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0.25" hidden="false" customHeight="true" outlineLevel="0" collapsed="false">
      <c r="A422" s="49" t="s">
        <v>235</v>
      </c>
      <c r="B422" s="43" t="s">
        <v>236</v>
      </c>
      <c r="C422" s="30" t="s">
        <v>195</v>
      </c>
      <c r="D422" s="31" t="s">
        <v>17</v>
      </c>
      <c r="E422" s="32" t="n">
        <f aca="false">F422+G422+H422+I422+J422+K422+M422+L422+N422+O422</f>
        <v>224.5</v>
      </c>
      <c r="F422" s="32" t="n">
        <f aca="false">F423+F424+F425+F426</f>
        <v>0</v>
      </c>
      <c r="G422" s="32" t="n">
        <f aca="false">G423+G424+G425+G426</f>
        <v>0</v>
      </c>
      <c r="H422" s="32" t="n">
        <f aca="false">H423+H424+H425+H426</f>
        <v>0</v>
      </c>
      <c r="I422" s="32" t="n">
        <f aca="false">I423+I424+I425+I426</f>
        <v>0</v>
      </c>
      <c r="J422" s="32" t="n">
        <f aca="false">J423+J424+J425+J426</f>
        <v>0</v>
      </c>
      <c r="K422" s="32" t="n">
        <f aca="false">K423+K424+K425+K426</f>
        <v>0</v>
      </c>
      <c r="L422" s="32" t="n">
        <f aca="false">L423+L424+L425+L426</f>
        <v>224.5</v>
      </c>
      <c r="M422" s="32" t="n">
        <f aca="false">M423+M424+M425+M426</f>
        <v>0</v>
      </c>
      <c r="N422" s="32" t="n">
        <f aca="false">N423+N424+N425+N426</f>
        <v>0</v>
      </c>
      <c r="O422" s="32" t="n">
        <f aca="false">O423+O424+O425+O426</f>
        <v>0</v>
      </c>
      <c r="P422" s="34" t="s">
        <v>33</v>
      </c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0.25" hidden="false" customHeight="true" outlineLevel="0" collapsed="false">
      <c r="A423" s="49"/>
      <c r="B423" s="43"/>
      <c r="C423" s="30"/>
      <c r="D423" s="50" t="s">
        <v>19</v>
      </c>
      <c r="E423" s="32" t="n">
        <f aca="false">F423+G423+H423+I423+J423+K423+M423+L423+N423+O423</f>
        <v>0</v>
      </c>
      <c r="F423" s="47" t="n"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0.25" hidden="false" customHeight="true" outlineLevel="0" collapsed="false">
      <c r="A424" s="49"/>
      <c r="B424" s="43"/>
      <c r="C424" s="30"/>
      <c r="D424" s="50" t="s">
        <v>20</v>
      </c>
      <c r="E424" s="32" t="n">
        <f aca="false">F424+G424+H424+I424+J424+K424+M424+L424+N424+O424</f>
        <v>0</v>
      </c>
      <c r="F424" s="47" t="n"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0.25" hidden="false" customHeight="true" outlineLevel="0" collapsed="false">
      <c r="A425" s="49"/>
      <c r="B425" s="43"/>
      <c r="C425" s="30"/>
      <c r="D425" s="50" t="s">
        <v>21</v>
      </c>
      <c r="E425" s="32" t="n">
        <f aca="false">F425+G425+H425+I425+J425+K425+M425+L425+N425+O425</f>
        <v>224.5</v>
      </c>
      <c r="F425" s="47" t="n">
        <v>0</v>
      </c>
      <c r="G425" s="47" t="n">
        <v>0</v>
      </c>
      <c r="H425" s="47" t="n">
        <v>0</v>
      </c>
      <c r="I425" s="47" t="n">
        <v>0</v>
      </c>
      <c r="J425" s="47" t="n">
        <v>0</v>
      </c>
      <c r="K425" s="47" t="n">
        <v>0</v>
      </c>
      <c r="L425" s="47" t="n">
        <v>224.5</v>
      </c>
      <c r="M425" s="47" t="n">
        <v>0</v>
      </c>
      <c r="N425" s="47" t="n">
        <v>0</v>
      </c>
      <c r="O425" s="47" t="n"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0.25" hidden="false" customHeight="true" outlineLevel="0" collapsed="false">
      <c r="A426" s="49"/>
      <c r="B426" s="43"/>
      <c r="C426" s="30"/>
      <c r="D426" s="50" t="s">
        <v>22</v>
      </c>
      <c r="E426" s="32" t="n">
        <f aca="false">F426+G426+H426+I426+J426+K426+M426+L426+N426+O426</f>
        <v>0</v>
      </c>
      <c r="F426" s="47" t="n"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21" hidden="false" customHeight="true" outlineLevel="0" collapsed="false">
      <c r="A427" s="57" t="s">
        <v>237</v>
      </c>
      <c r="B427" s="71" t="s">
        <v>238</v>
      </c>
      <c r="C427" s="58" t="s">
        <v>239</v>
      </c>
      <c r="D427" s="31" t="s">
        <v>17</v>
      </c>
      <c r="E427" s="32" t="n">
        <f aca="false">F427+G427+H427+I427+J427+K427+M427+L427+N427+O427</f>
        <v>0</v>
      </c>
      <c r="F427" s="32" t="n">
        <f aca="false">F432+F437</f>
        <v>0</v>
      </c>
      <c r="G427" s="32" t="n">
        <f aca="false">G432+G437</f>
        <v>0</v>
      </c>
      <c r="H427" s="32" t="n">
        <f aca="false">H432+H437</f>
        <v>0</v>
      </c>
      <c r="I427" s="32" t="n">
        <f aca="false">I432+I437</f>
        <v>0</v>
      </c>
      <c r="J427" s="32" t="n">
        <f aca="false">J432+J437</f>
        <v>0</v>
      </c>
      <c r="K427" s="32" t="n">
        <f aca="false">K432+K437</f>
        <v>0</v>
      </c>
      <c r="L427" s="32" t="n">
        <f aca="false">L432+L437</f>
        <v>0</v>
      </c>
      <c r="M427" s="32" t="n">
        <f aca="false">M432+M437</f>
        <v>0</v>
      </c>
      <c r="N427" s="32" t="n">
        <f aca="false">N432+N437</f>
        <v>0</v>
      </c>
      <c r="O427" s="32" t="n">
        <f aca="false">O432+O437</f>
        <v>0</v>
      </c>
      <c r="P427" s="34"/>
      <c r="Q427" s="34"/>
      <c r="R427" s="34"/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21" hidden="false" customHeight="true" outlineLevel="0" collapsed="false">
      <c r="A428" s="57"/>
      <c r="B428" s="71"/>
      <c r="C428" s="58"/>
      <c r="D428" s="59" t="s">
        <v>19</v>
      </c>
      <c r="E428" s="32" t="n">
        <f aca="false">F428+G428+H428+I428+J428+K428+M428+L428+N428+O428</f>
        <v>0</v>
      </c>
      <c r="F428" s="32" t="n">
        <f aca="false">F433+F438</f>
        <v>0</v>
      </c>
      <c r="G428" s="32" t="n">
        <f aca="false">G433+G438</f>
        <v>0</v>
      </c>
      <c r="H428" s="32" t="n">
        <f aca="false">H433+H438</f>
        <v>0</v>
      </c>
      <c r="I428" s="32" t="n">
        <f aca="false">I433+I438</f>
        <v>0</v>
      </c>
      <c r="J428" s="32" t="n">
        <f aca="false">J433+J438</f>
        <v>0</v>
      </c>
      <c r="K428" s="32" t="n">
        <f aca="false">K433+K438</f>
        <v>0</v>
      </c>
      <c r="L428" s="32" t="n">
        <f aca="false">L433+L438</f>
        <v>0</v>
      </c>
      <c r="M428" s="32" t="n">
        <f aca="false">M433+M438</f>
        <v>0</v>
      </c>
      <c r="N428" s="32" t="n">
        <f aca="false">N433+N438</f>
        <v>0</v>
      </c>
      <c r="O428" s="32" t="n">
        <f aca="false">O433+O438</f>
        <v>0</v>
      </c>
      <c r="P428" s="34"/>
      <c r="Q428" s="34"/>
      <c r="R428" s="34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21" hidden="false" customHeight="true" outlineLevel="0" collapsed="false">
      <c r="A429" s="57"/>
      <c r="B429" s="71"/>
      <c r="C429" s="58"/>
      <c r="D429" s="59" t="s">
        <v>20</v>
      </c>
      <c r="E429" s="32" t="n">
        <f aca="false">F429+G429+H429+I429+J429+K429+M429+L429+N429+O429</f>
        <v>0</v>
      </c>
      <c r="F429" s="32" t="n">
        <f aca="false">F434+F439</f>
        <v>0</v>
      </c>
      <c r="G429" s="32" t="n">
        <f aca="false">G434+G439</f>
        <v>0</v>
      </c>
      <c r="H429" s="32" t="n">
        <f aca="false">H434+H439</f>
        <v>0</v>
      </c>
      <c r="I429" s="32" t="n">
        <f aca="false">I434+I439</f>
        <v>0</v>
      </c>
      <c r="J429" s="32" t="n">
        <f aca="false">J434+J439</f>
        <v>0</v>
      </c>
      <c r="K429" s="32" t="n">
        <f aca="false">K434+K439</f>
        <v>0</v>
      </c>
      <c r="L429" s="32" t="n">
        <f aca="false">L434+L439</f>
        <v>0</v>
      </c>
      <c r="M429" s="32" t="n">
        <f aca="false">M434+M439</f>
        <v>0</v>
      </c>
      <c r="N429" s="32" t="n">
        <f aca="false">N434+N439</f>
        <v>0</v>
      </c>
      <c r="O429" s="32" t="n">
        <f aca="false">O434+O439</f>
        <v>0</v>
      </c>
      <c r="P429" s="34"/>
      <c r="Q429" s="34"/>
      <c r="R429" s="34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21" hidden="false" customHeight="true" outlineLevel="0" collapsed="false">
      <c r="A430" s="57"/>
      <c r="B430" s="71"/>
      <c r="C430" s="58"/>
      <c r="D430" s="59" t="s">
        <v>21</v>
      </c>
      <c r="E430" s="32" t="n">
        <f aca="false">F430+G430+H430+I430+J430+K430+M430+L430+N430+O430</f>
        <v>0</v>
      </c>
      <c r="F430" s="32" t="n">
        <f aca="false">F435+F440</f>
        <v>0</v>
      </c>
      <c r="G430" s="32" t="n">
        <f aca="false">G435+G440</f>
        <v>0</v>
      </c>
      <c r="H430" s="32" t="n">
        <f aca="false">H435+H440</f>
        <v>0</v>
      </c>
      <c r="I430" s="32" t="n">
        <f aca="false">I435+I440</f>
        <v>0</v>
      </c>
      <c r="J430" s="32" t="n">
        <f aca="false">J435+J440</f>
        <v>0</v>
      </c>
      <c r="K430" s="32" t="n">
        <f aca="false">K435+K440</f>
        <v>0</v>
      </c>
      <c r="L430" s="32" t="n">
        <f aca="false">L435+L440</f>
        <v>0</v>
      </c>
      <c r="M430" s="32" t="n">
        <f aca="false">M435+M440</f>
        <v>0</v>
      </c>
      <c r="N430" s="32" t="n">
        <f aca="false">N435+N440</f>
        <v>0</v>
      </c>
      <c r="O430" s="32" t="n">
        <f aca="false">O435+O440</f>
        <v>0</v>
      </c>
      <c r="P430" s="34"/>
      <c r="Q430" s="34"/>
      <c r="R430" s="34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21" hidden="false" customHeight="true" outlineLevel="0" collapsed="false">
      <c r="A431" s="57"/>
      <c r="B431" s="71"/>
      <c r="C431" s="58"/>
      <c r="D431" s="59" t="s">
        <v>22</v>
      </c>
      <c r="E431" s="32" t="n">
        <f aca="false">F431+G431+H431+I431+J431+K431+M431+L431+N431+O431</f>
        <v>0</v>
      </c>
      <c r="F431" s="32" t="n">
        <f aca="false">F436+F441</f>
        <v>0</v>
      </c>
      <c r="G431" s="32" t="n">
        <f aca="false">G436+G441</f>
        <v>0</v>
      </c>
      <c r="H431" s="32" t="n">
        <f aca="false">H436+H441</f>
        <v>0</v>
      </c>
      <c r="I431" s="32" t="n">
        <f aca="false">I436+I441</f>
        <v>0</v>
      </c>
      <c r="J431" s="32" t="n">
        <f aca="false">J436+J441</f>
        <v>0</v>
      </c>
      <c r="K431" s="32" t="n">
        <f aca="false">K436+K441</f>
        <v>0</v>
      </c>
      <c r="L431" s="32" t="n">
        <f aca="false">L436+L441</f>
        <v>0</v>
      </c>
      <c r="M431" s="32" t="n">
        <f aca="false">M436+M441</f>
        <v>0</v>
      </c>
      <c r="N431" s="32" t="n">
        <f aca="false">N436+N441</f>
        <v>0</v>
      </c>
      <c r="O431" s="32" t="n">
        <f aca="false">O436+O441</f>
        <v>0</v>
      </c>
      <c r="P431" s="34"/>
      <c r="Q431" s="34"/>
      <c r="R431" s="34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5.75" hidden="false" customHeight="true" outlineLevel="0" collapsed="false">
      <c r="A432" s="49" t="s">
        <v>240</v>
      </c>
      <c r="B432" s="43" t="s">
        <v>241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F433+F434+F435+F436</f>
        <v>0</v>
      </c>
      <c r="G432" s="32" t="n">
        <f aca="false">G433+G434+G435+G436</f>
        <v>0</v>
      </c>
      <c r="H432" s="32" t="n">
        <f aca="false">H433+H434+H435+H436</f>
        <v>0</v>
      </c>
      <c r="I432" s="32" t="n">
        <f aca="false">I433+I434+I435+I436</f>
        <v>0</v>
      </c>
      <c r="J432" s="32" t="n">
        <f aca="false">J433+J434+J435+J436</f>
        <v>0</v>
      </c>
      <c r="K432" s="32" t="n">
        <f aca="false">K433+K434+K435+K436</f>
        <v>0</v>
      </c>
      <c r="L432" s="32" t="n">
        <f aca="false">L433+L434+L435+L436</f>
        <v>0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72" t="s">
        <v>242</v>
      </c>
      <c r="Q432" s="72" t="s">
        <v>243</v>
      </c>
      <c r="R432" s="72" t="s">
        <v>244</v>
      </c>
      <c r="S432" s="36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5.7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72"/>
      <c r="Q433" s="72"/>
      <c r="R433" s="72"/>
      <c r="S433" s="36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5.7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72"/>
      <c r="Q434" s="72"/>
      <c r="R434" s="72"/>
      <c r="S434" s="36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5.7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v>0</v>
      </c>
      <c r="G435" s="47" t="n">
        <v>0</v>
      </c>
      <c r="H435" s="47" t="n">
        <v>0</v>
      </c>
      <c r="I435" s="47" t="n">
        <v>0</v>
      </c>
      <c r="J435" s="47" t="n">
        <v>0</v>
      </c>
      <c r="K435" s="47" t="n">
        <v>0</v>
      </c>
      <c r="L435" s="47" t="n">
        <v>0</v>
      </c>
      <c r="M435" s="47" t="n">
        <v>0</v>
      </c>
      <c r="N435" s="47" t="n">
        <v>0</v>
      </c>
      <c r="O435" s="47" t="n">
        <v>0</v>
      </c>
      <c r="P435" s="72"/>
      <c r="Q435" s="72"/>
      <c r="R435" s="72"/>
      <c r="S435" s="36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5.7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72"/>
      <c r="Q436" s="72"/>
      <c r="R436" s="72"/>
      <c r="S436" s="36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false" customHeight="true" outlineLevel="0" collapsed="false">
      <c r="A437" s="49" t="s">
        <v>245</v>
      </c>
      <c r="B437" s="43" t="s">
        <v>246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F442+F447+F452</f>
        <v>0</v>
      </c>
      <c r="G437" s="32" t="n">
        <f aca="false">G442+G447+G452</f>
        <v>0</v>
      </c>
      <c r="H437" s="32" t="n">
        <f aca="false">H442+H447+H452</f>
        <v>0</v>
      </c>
      <c r="I437" s="32" t="n">
        <f aca="false">I442+I447+I452</f>
        <v>0</v>
      </c>
      <c r="J437" s="32" t="n">
        <f aca="false">J442+J447+J452</f>
        <v>0</v>
      </c>
      <c r="K437" s="32" t="n">
        <f aca="false">K442+K447+K452</f>
        <v>0</v>
      </c>
      <c r="L437" s="32" t="n">
        <f aca="false">L442+L447+L452</f>
        <v>0</v>
      </c>
      <c r="M437" s="32" t="n">
        <f aca="false">M442+M447+M452</f>
        <v>0</v>
      </c>
      <c r="N437" s="32" t="n">
        <f aca="false">N442+N447+N452</f>
        <v>0</v>
      </c>
      <c r="O437" s="32" t="n">
        <f aca="false">O442+O447+O452</f>
        <v>0</v>
      </c>
      <c r="P437" s="34" t="s">
        <v>242</v>
      </c>
      <c r="Q437" s="34" t="s">
        <v>247</v>
      </c>
      <c r="R437" s="34"/>
      <c r="S437" s="73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fals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f aca="false">F443+F448+F453</f>
        <v>0</v>
      </c>
      <c r="G438" s="47" t="n">
        <f aca="false">G443+G448+G453</f>
        <v>0</v>
      </c>
      <c r="H438" s="47" t="n">
        <f aca="false">H443+H448+H453</f>
        <v>0</v>
      </c>
      <c r="I438" s="47" t="n">
        <f aca="false">I443+I448+I453</f>
        <v>0</v>
      </c>
      <c r="J438" s="47" t="n">
        <f aca="false">J443+J448+J453</f>
        <v>0</v>
      </c>
      <c r="K438" s="47" t="n">
        <f aca="false">K443+K448+K453</f>
        <v>0</v>
      </c>
      <c r="L438" s="47" t="n">
        <f aca="false">L443+L448+L453</f>
        <v>0</v>
      </c>
      <c r="M438" s="47" t="n">
        <f aca="false">M443+M448+M453</f>
        <v>0</v>
      </c>
      <c r="N438" s="47" t="n">
        <f aca="false">N443+N448+N453</f>
        <v>0</v>
      </c>
      <c r="O438" s="47" t="n">
        <f aca="false">O443+O448+O453</f>
        <v>0</v>
      </c>
      <c r="P438" s="34"/>
      <c r="Q438" s="34"/>
      <c r="R438" s="34"/>
      <c r="S438" s="73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fals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f aca="false">F444+F449+F454</f>
        <v>0</v>
      </c>
      <c r="G439" s="47" t="n">
        <f aca="false">G444+G449+G454</f>
        <v>0</v>
      </c>
      <c r="H439" s="47" t="n">
        <f aca="false">H444+H449+H454</f>
        <v>0</v>
      </c>
      <c r="I439" s="47" t="n">
        <f aca="false">I444+I449+I454</f>
        <v>0</v>
      </c>
      <c r="J439" s="47" t="n">
        <f aca="false">J444+J449+J454</f>
        <v>0</v>
      </c>
      <c r="K439" s="47" t="n">
        <f aca="false">K444+K449+K454</f>
        <v>0</v>
      </c>
      <c r="L439" s="47" t="n">
        <f aca="false">L444+L449+L454</f>
        <v>0</v>
      </c>
      <c r="M439" s="47" t="n">
        <f aca="false">M444+M449+M454</f>
        <v>0</v>
      </c>
      <c r="N439" s="47" t="n">
        <f aca="false">N444+N449+N454</f>
        <v>0</v>
      </c>
      <c r="O439" s="47" t="n">
        <f aca="false">O444+O449+O454</f>
        <v>0</v>
      </c>
      <c r="P439" s="34"/>
      <c r="Q439" s="34"/>
      <c r="R439" s="34"/>
      <c r="S439" s="73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fals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f aca="false">F445+F450+F455</f>
        <v>0</v>
      </c>
      <c r="G440" s="47" t="n">
        <f aca="false">G445+G450+G455</f>
        <v>0</v>
      </c>
      <c r="H440" s="47" t="n">
        <f aca="false">H445+H450+H455</f>
        <v>0</v>
      </c>
      <c r="I440" s="47" t="n">
        <f aca="false">I445+I450+I455</f>
        <v>0</v>
      </c>
      <c r="J440" s="47" t="n">
        <f aca="false">J445+J450+J455</f>
        <v>0</v>
      </c>
      <c r="K440" s="47" t="n">
        <f aca="false">K445+K450+K455</f>
        <v>0</v>
      </c>
      <c r="L440" s="47" t="n">
        <f aca="false">L445+L450+L455</f>
        <v>0</v>
      </c>
      <c r="M440" s="47" t="n">
        <f aca="false">M445+M450+M455</f>
        <v>0</v>
      </c>
      <c r="N440" s="47" t="n">
        <f aca="false">N445+N450+N455</f>
        <v>0</v>
      </c>
      <c r="O440" s="47" t="n">
        <f aca="false">O445+O450+O455</f>
        <v>0</v>
      </c>
      <c r="P440" s="34"/>
      <c r="Q440" s="34"/>
      <c r="R440" s="34"/>
      <c r="S440" s="73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fals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f aca="false">F446+F451+F456</f>
        <v>0</v>
      </c>
      <c r="G441" s="47" t="n">
        <f aca="false">G446+G451+G456</f>
        <v>0</v>
      </c>
      <c r="H441" s="47" t="n">
        <f aca="false">H446+H451+H456</f>
        <v>0</v>
      </c>
      <c r="I441" s="47" t="n">
        <f aca="false">I446+I451+I456</f>
        <v>0</v>
      </c>
      <c r="J441" s="47" t="n">
        <f aca="false">J446+J451+J456</f>
        <v>0</v>
      </c>
      <c r="K441" s="47" t="n">
        <f aca="false">K446+K451+K456</f>
        <v>0</v>
      </c>
      <c r="L441" s="47" t="n">
        <f aca="false">L446+L451+L456</f>
        <v>0</v>
      </c>
      <c r="M441" s="47" t="n">
        <f aca="false">M446+M451+M456</f>
        <v>0</v>
      </c>
      <c r="N441" s="47" t="n">
        <f aca="false">N446+N451+N456</f>
        <v>0</v>
      </c>
      <c r="O441" s="47" t="n">
        <f aca="false">O446+O451+O456</f>
        <v>0</v>
      </c>
      <c r="P441" s="34"/>
      <c r="Q441" s="34"/>
      <c r="R441" s="34"/>
      <c r="S441" s="73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248</v>
      </c>
      <c r="B442" s="43" t="s">
        <v>249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250</v>
      </c>
      <c r="B447" s="43" t="s">
        <v>251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true" customHeight="true" outlineLevel="0" collapsed="false">
      <c r="A452" s="49" t="s">
        <v>252</v>
      </c>
      <c r="B452" s="43" t="s">
        <v>253</v>
      </c>
      <c r="C452" s="30"/>
      <c r="D452" s="31" t="s">
        <v>17</v>
      </c>
      <c r="E452" s="32" t="n">
        <f aca="false">F452+G452+H452+I452+J452+K452+M452+L452+N452+O452</f>
        <v>0</v>
      </c>
      <c r="F452" s="32" t="n">
        <f aca="false">F453+F454+F455+F456</f>
        <v>0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0</v>
      </c>
      <c r="N452" s="32" t="n">
        <f aca="false">N453+N454+N455+N456</f>
        <v>0</v>
      </c>
      <c r="O452" s="32" t="n">
        <f aca="false">O453+O454+O455+O456</f>
        <v>0</v>
      </c>
      <c r="P452" s="34" t="s">
        <v>242</v>
      </c>
      <c r="Q452" s="34"/>
      <c r="R452" s="34"/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true" customHeight="true" outlineLevel="0" collapsed="false">
      <c r="A453" s="49"/>
      <c r="B453" s="43"/>
      <c r="C453" s="30"/>
      <c r="D453" s="50" t="s">
        <v>19</v>
      </c>
      <c r="E453" s="32" t="n">
        <f aca="false">F453+G453+H453+I453+J453+K453+M453+L453+N453+O453</f>
        <v>0</v>
      </c>
      <c r="F453" s="47" t="n"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true" customHeight="true" outlineLevel="0" collapsed="false">
      <c r="A454" s="49"/>
      <c r="B454" s="43"/>
      <c r="C454" s="30"/>
      <c r="D454" s="50" t="s">
        <v>20</v>
      </c>
      <c r="E454" s="32" t="n">
        <f aca="false">F454+G454+H454+I454+J454+K454+M454+L454+N454+O454</f>
        <v>0</v>
      </c>
      <c r="F454" s="47" t="n"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true" customHeight="true" outlineLevel="0" collapsed="false">
      <c r="A455" s="49"/>
      <c r="B455" s="43"/>
      <c r="C455" s="30"/>
      <c r="D455" s="50" t="s">
        <v>21</v>
      </c>
      <c r="E455" s="32" t="n">
        <f aca="false">F455+G455+H455+I455+J455+K455+M455+L455+N455+O455</f>
        <v>0</v>
      </c>
      <c r="F455" s="47" t="n">
        <v>0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0</v>
      </c>
      <c r="N455" s="47" t="n">
        <v>0</v>
      </c>
      <c r="O455" s="47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true" customHeight="true" outlineLevel="0" collapsed="false">
      <c r="A456" s="49"/>
      <c r="B456" s="43"/>
      <c r="C456" s="30"/>
      <c r="D456" s="50" t="s">
        <v>22</v>
      </c>
      <c r="E456" s="32" t="n">
        <f aca="false">F456+G456+H456+I456+J456+K456+M456+L456+N456+O456</f>
        <v>0</v>
      </c>
      <c r="F456" s="47" t="n"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7" t="s">
        <v>254</v>
      </c>
      <c r="B457" s="71" t="s">
        <v>255</v>
      </c>
      <c r="C457" s="58" t="s">
        <v>256</v>
      </c>
      <c r="D457" s="31" t="s">
        <v>17</v>
      </c>
      <c r="E457" s="32" t="n">
        <f aca="false">F457+G457+H457+I457+J457+K457+M457+L457+N457+O457</f>
        <v>10266.64</v>
      </c>
      <c r="F457" s="32" t="n">
        <v>0</v>
      </c>
      <c r="G457" s="32" t="n">
        <v>0</v>
      </c>
      <c r="H457" s="32" t="n">
        <v>0</v>
      </c>
      <c r="I457" s="32" t="n">
        <v>0</v>
      </c>
      <c r="J457" s="32" t="n">
        <f aca="false">SUM(J458:J461)</f>
        <v>266.64</v>
      </c>
      <c r="K457" s="32" t="n">
        <f aca="false">SUM(K458:K461)</f>
        <v>10000</v>
      </c>
      <c r="L457" s="32" t="n">
        <f aca="false">SUM(L458:L461)</f>
        <v>0</v>
      </c>
      <c r="M457" s="32" t="n">
        <f aca="false">SUM(M458:M461)</f>
        <v>0</v>
      </c>
      <c r="N457" s="32" t="n">
        <f aca="false">SUM(N458:N461)</f>
        <v>0</v>
      </c>
      <c r="O457" s="32" t="n">
        <f aca="false">SUM(O458:O461)</f>
        <v>0</v>
      </c>
      <c r="P457" s="34" t="s">
        <v>33</v>
      </c>
      <c r="Q457" s="34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7"/>
      <c r="B458" s="71"/>
      <c r="C458" s="58"/>
      <c r="D458" s="50" t="s">
        <v>19</v>
      </c>
      <c r="E458" s="32" t="n">
        <f aca="false">F458+G458+H458+I458+J458+K458+M458+L458+N458+O458</f>
        <v>10261.36533</v>
      </c>
      <c r="F458" s="32" t="n">
        <v>0</v>
      </c>
      <c r="G458" s="32" t="n">
        <v>0</v>
      </c>
      <c r="H458" s="32" t="n">
        <v>0</v>
      </c>
      <c r="I458" s="32" t="n">
        <v>0</v>
      </c>
      <c r="J458" s="32" t="n">
        <f aca="false">J463</f>
        <v>261.36533</v>
      </c>
      <c r="K458" s="32" t="n">
        <f aca="false">K463+K468</f>
        <v>10000</v>
      </c>
      <c r="L458" s="32" t="n">
        <v>0</v>
      </c>
      <c r="M458" s="32" t="n">
        <v>0</v>
      </c>
      <c r="N458" s="32" t="n">
        <v>0</v>
      </c>
      <c r="O458" s="32" t="n">
        <v>0</v>
      </c>
      <c r="P458" s="34"/>
      <c r="Q458" s="34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7"/>
      <c r="B459" s="71"/>
      <c r="C459" s="58"/>
      <c r="D459" s="50" t="s">
        <v>20</v>
      </c>
      <c r="E459" s="32" t="n">
        <f aca="false">F459+G459+H459+I459+J459+K459+M459+L459+N459+O459</f>
        <v>2.63467</v>
      </c>
      <c r="F459" s="32" t="n">
        <v>0</v>
      </c>
      <c r="G459" s="32" t="n">
        <v>0</v>
      </c>
      <c r="H459" s="32" t="n">
        <v>0</v>
      </c>
      <c r="I459" s="32" t="n">
        <v>0</v>
      </c>
      <c r="J459" s="32" t="n">
        <f aca="false">J464</f>
        <v>2.63467</v>
      </c>
      <c r="K459" s="32" t="n">
        <f aca="false">K464+K469</f>
        <v>0</v>
      </c>
      <c r="L459" s="32" t="n">
        <v>0</v>
      </c>
      <c r="M459" s="32" t="n">
        <v>0</v>
      </c>
      <c r="N459" s="32" t="n">
        <v>0</v>
      </c>
      <c r="O459" s="32" t="n">
        <v>0</v>
      </c>
      <c r="P459" s="34"/>
      <c r="Q459" s="34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7"/>
      <c r="B460" s="71"/>
      <c r="C460" s="58"/>
      <c r="D460" s="50" t="s">
        <v>21</v>
      </c>
      <c r="E460" s="32" t="n">
        <f aca="false">F460+G460+H460+I460+J460+K460+M460+L460+N460+O460</f>
        <v>2.64</v>
      </c>
      <c r="F460" s="32" t="n">
        <v>0</v>
      </c>
      <c r="G460" s="32" t="n">
        <v>0</v>
      </c>
      <c r="H460" s="32" t="n">
        <v>0</v>
      </c>
      <c r="I460" s="32" t="n">
        <v>0</v>
      </c>
      <c r="J460" s="32" t="n">
        <f aca="false">J465</f>
        <v>2.64</v>
      </c>
      <c r="K460" s="32" t="n">
        <f aca="false">K465+K470</f>
        <v>0</v>
      </c>
      <c r="L460" s="32" t="n">
        <v>0</v>
      </c>
      <c r="M460" s="32" t="n">
        <v>0</v>
      </c>
      <c r="N460" s="32" t="n">
        <v>0</v>
      </c>
      <c r="O460" s="32" t="n">
        <v>0</v>
      </c>
      <c r="P460" s="34"/>
      <c r="Q460" s="34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7"/>
      <c r="B461" s="71"/>
      <c r="C461" s="58"/>
      <c r="D461" s="50" t="s">
        <v>22</v>
      </c>
      <c r="E461" s="32" t="n">
        <f aca="false">F461+G461+H461+I461+J461+K461+M461+L461+N461+O461</f>
        <v>0</v>
      </c>
      <c r="F461" s="32" t="n">
        <v>0</v>
      </c>
      <c r="G461" s="32" t="n">
        <v>0</v>
      </c>
      <c r="H461" s="32" t="n">
        <v>0</v>
      </c>
      <c r="I461" s="32" t="n">
        <v>0</v>
      </c>
      <c r="J461" s="32" t="n">
        <f aca="false">J466</f>
        <v>0</v>
      </c>
      <c r="K461" s="32" t="n">
        <f aca="false">K466+K471</f>
        <v>0</v>
      </c>
      <c r="L461" s="32" t="n">
        <v>0</v>
      </c>
      <c r="M461" s="32" t="n">
        <v>0</v>
      </c>
      <c r="N461" s="32" t="n">
        <v>0</v>
      </c>
      <c r="O461" s="32" t="n">
        <v>0</v>
      </c>
      <c r="P461" s="34"/>
      <c r="Q461" s="34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257</v>
      </c>
      <c r="B462" s="74" t="s">
        <v>258</v>
      </c>
      <c r="C462" s="75" t="s">
        <v>259</v>
      </c>
      <c r="D462" s="59" t="s">
        <v>17</v>
      </c>
      <c r="E462" s="32" t="n">
        <f aca="false">F462+G462+H462+I462+J462+K462+M462+L462+N462+O462</f>
        <v>266.64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266.64</v>
      </c>
      <c r="K462" s="32" t="n">
        <f aca="false">K463+K464+K465+K466</f>
        <v>0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 t="s">
        <v>36</v>
      </c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261.36533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261.36533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2.63467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2.63467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2.64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2.64</v>
      </c>
      <c r="K465" s="47" t="n">
        <v>0</v>
      </c>
      <c r="L465" s="47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16.5" hidden="false" customHeight="true" outlineLevel="0" collapsed="false">
      <c r="A467" s="54" t="s">
        <v>261</v>
      </c>
      <c r="B467" s="74" t="s">
        <v>140</v>
      </c>
      <c r="C467" s="75" t="s">
        <v>262</v>
      </c>
      <c r="D467" s="59" t="s">
        <v>17</v>
      </c>
      <c r="E467" s="32" t="n">
        <f aca="false">F467+G467+H467+I467+J467+K467+M467+L467+N467+O467</f>
        <v>10000</v>
      </c>
      <c r="F467" s="32" t="n">
        <f aca="false">F468+F469+F470+F471</f>
        <v>0</v>
      </c>
      <c r="G467" s="32" t="n">
        <f aca="false">G468+G469+G470+G471</f>
        <v>0</v>
      </c>
      <c r="H467" s="32" t="n">
        <f aca="false">H468+H469+H470+H471</f>
        <v>0</v>
      </c>
      <c r="I467" s="32" t="n">
        <f aca="false">I468+I469+I470+I471</f>
        <v>0</v>
      </c>
      <c r="J467" s="32" t="n">
        <f aca="false">J468+J469+J470+J471</f>
        <v>0</v>
      </c>
      <c r="K467" s="32" t="n">
        <f aca="false">K468+K469+K470+K471</f>
        <v>10000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 t="s">
        <v>260</v>
      </c>
      <c r="Q467" s="28"/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16.5" hidden="false" customHeight="true" outlineLevel="0" collapsed="false">
      <c r="A468" s="54"/>
      <c r="B468" s="74"/>
      <c r="C468" s="75"/>
      <c r="D468" s="59" t="s">
        <v>19</v>
      </c>
      <c r="E468" s="32" t="n">
        <f aca="false">F468+G468+H468+I468+J468+K468+M468+L468+N468+O468</f>
        <v>10000</v>
      </c>
      <c r="F468" s="47" t="n"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10000</v>
      </c>
      <c r="L468" s="47" t="n">
        <v>0</v>
      </c>
      <c r="M468" s="47" t="n">
        <v>0</v>
      </c>
      <c r="N468" s="47" t="n">
        <v>0</v>
      </c>
      <c r="O468" s="47" t="n">
        <v>0</v>
      </c>
      <c r="P468" s="34"/>
      <c r="Q468" s="28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16.5" hidden="false" customHeight="true" outlineLevel="0" collapsed="false">
      <c r="A469" s="54"/>
      <c r="B469" s="74"/>
      <c r="C469" s="75"/>
      <c r="D469" s="59" t="s">
        <v>20</v>
      </c>
      <c r="E469" s="32" t="n">
        <f aca="false">F469+G469+H469+I469+J469+K469+M469+L469+N469+O469</f>
        <v>0</v>
      </c>
      <c r="F469" s="47" t="n"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34"/>
      <c r="Q469" s="28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16.5" hidden="false" customHeight="true" outlineLevel="0" collapsed="false">
      <c r="A470" s="54"/>
      <c r="B470" s="74"/>
      <c r="C470" s="75"/>
      <c r="D470" s="59" t="s">
        <v>21</v>
      </c>
      <c r="E470" s="32" t="n">
        <f aca="false">F470+G470+H470+I470+J470+K470+M470+L470+N470+O470</f>
        <v>0</v>
      </c>
      <c r="F470" s="47" t="n">
        <v>0</v>
      </c>
      <c r="G470" s="47" t="n">
        <v>0</v>
      </c>
      <c r="H470" s="47" t="n">
        <v>0</v>
      </c>
      <c r="I470" s="47" t="n">
        <v>0</v>
      </c>
      <c r="J470" s="47" t="n">
        <v>0</v>
      </c>
      <c r="K470" s="47" t="n">
        <v>0</v>
      </c>
      <c r="L470" s="47" t="n">
        <v>0</v>
      </c>
      <c r="M470" s="47" t="n">
        <v>0</v>
      </c>
      <c r="N470" s="47" t="n">
        <v>0</v>
      </c>
      <c r="O470" s="47" t="n">
        <v>0</v>
      </c>
      <c r="P470" s="34"/>
      <c r="Q470" s="28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16.5" hidden="false" customHeight="true" outlineLevel="0" collapsed="false">
      <c r="A471" s="54"/>
      <c r="B471" s="74"/>
      <c r="C471" s="75"/>
      <c r="D471" s="59" t="s">
        <v>22</v>
      </c>
      <c r="E471" s="32" t="n">
        <f aca="false">F471+G471+H471+I471+J471+K471+M471+L471+N471+O471</f>
        <v>0</v>
      </c>
      <c r="F471" s="47" t="n"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34"/>
      <c r="Q471" s="28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21" hidden="false" customHeight="true" outlineLevel="0" collapsed="false">
      <c r="A472" s="57" t="s">
        <v>263</v>
      </c>
      <c r="B472" s="29" t="s">
        <v>264</v>
      </c>
      <c r="C472" s="58" t="s">
        <v>265</v>
      </c>
      <c r="D472" s="31" t="s">
        <v>17</v>
      </c>
      <c r="E472" s="32" t="n">
        <f aca="false">F472+G472+H472+I472+J472+K472+M472+L472+N472+O472</f>
        <v>25243.15199</v>
      </c>
      <c r="F472" s="32" t="n">
        <f aca="false">F473+F474+F475+F476</f>
        <v>4362.19063</v>
      </c>
      <c r="G472" s="32" t="n">
        <f aca="false">G473+G474+G475+G476</f>
        <v>3446.66963</v>
      </c>
      <c r="H472" s="32" t="n">
        <f aca="false">H473+H474+H475+H476</f>
        <v>3639.12917</v>
      </c>
      <c r="I472" s="32" t="n">
        <f aca="false">I473+I474+I475+I476</f>
        <v>2765.91947</v>
      </c>
      <c r="J472" s="32" t="n">
        <f aca="false">J473+J474+J475+J476</f>
        <v>2457.10747</v>
      </c>
      <c r="K472" s="32" t="n">
        <f aca="false">K473+K474+K475+K476</f>
        <v>5605.64162</v>
      </c>
      <c r="L472" s="32" t="n">
        <f aca="false">L473+L474+L475+L476</f>
        <v>2966.494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34" t="s">
        <v>266</v>
      </c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21" hidden="false" customHeight="true" outlineLevel="0" collapsed="false">
      <c r="A473" s="57"/>
      <c r="B473" s="29"/>
      <c r="C473" s="58"/>
      <c r="D473" s="59" t="s">
        <v>19</v>
      </c>
      <c r="E473" s="32" t="n">
        <f aca="false">F473+G473+H473+I473+J473+K473+M473+L473+N473+O473</f>
        <v>0</v>
      </c>
      <c r="F473" s="32" t="n">
        <f aca="false">F478+F488+F513+F553</f>
        <v>0</v>
      </c>
      <c r="G473" s="32" t="n">
        <f aca="false">G478+G488+G513+G553</f>
        <v>0</v>
      </c>
      <c r="H473" s="32" t="n">
        <f aca="false">H478+H488+H513+H553</f>
        <v>0</v>
      </c>
      <c r="I473" s="32" t="n">
        <f aca="false">I478+I488+I513+I553</f>
        <v>0</v>
      </c>
      <c r="J473" s="32" t="n">
        <f aca="false">J478+J488+J513+J553</f>
        <v>0</v>
      </c>
      <c r="K473" s="32" t="n">
        <f aca="false">K478+K488+K513+K553</f>
        <v>0</v>
      </c>
      <c r="L473" s="32" t="n">
        <f aca="false">L478+L488+L513+L553</f>
        <v>0</v>
      </c>
      <c r="M473" s="32" t="n">
        <f aca="false">M478+M488+M513+M553</f>
        <v>0</v>
      </c>
      <c r="N473" s="32" t="n">
        <f aca="false">N478+N488+N513+N553</f>
        <v>0</v>
      </c>
      <c r="O473" s="32" t="n">
        <f aca="false">O478+O488+O513+O553</f>
        <v>0</v>
      </c>
      <c r="P473" s="34"/>
      <c r="Q473" s="34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21" hidden="false" customHeight="true" outlineLevel="0" collapsed="false">
      <c r="A474" s="57"/>
      <c r="B474" s="29"/>
      <c r="C474" s="58"/>
      <c r="D474" s="59" t="s">
        <v>20</v>
      </c>
      <c r="E474" s="32" t="n">
        <f aca="false">F474+G474+H474+I474+J474+K474+M474+L474+N474+O474</f>
        <v>0</v>
      </c>
      <c r="F474" s="32" t="n">
        <f aca="false">F479+F489+F514+F554</f>
        <v>0</v>
      </c>
      <c r="G474" s="32" t="n">
        <f aca="false">G479+G489+G514+G554</f>
        <v>0</v>
      </c>
      <c r="H474" s="32" t="n">
        <f aca="false">H479+H489+H514+H554</f>
        <v>0</v>
      </c>
      <c r="I474" s="32" t="n">
        <f aca="false">I479+I489+I514+I554</f>
        <v>0</v>
      </c>
      <c r="J474" s="32" t="n">
        <f aca="false">J479+J489+J514+J554</f>
        <v>0</v>
      </c>
      <c r="K474" s="32" t="n">
        <f aca="false">K479+K489+K514+K554</f>
        <v>0</v>
      </c>
      <c r="L474" s="32" t="n">
        <f aca="false">L479+L489+L514+L554</f>
        <v>0</v>
      </c>
      <c r="M474" s="32" t="n">
        <f aca="false">M479+M489+M514+M554</f>
        <v>0</v>
      </c>
      <c r="N474" s="32" t="n">
        <f aca="false">N479+N489+N514+N554</f>
        <v>0</v>
      </c>
      <c r="O474" s="32" t="n">
        <f aca="false">O479+O489+O514+O554</f>
        <v>0</v>
      </c>
      <c r="P474" s="34"/>
      <c r="Q474" s="34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21" hidden="false" customHeight="true" outlineLevel="0" collapsed="false">
      <c r="A475" s="57"/>
      <c r="B475" s="29"/>
      <c r="C475" s="58"/>
      <c r="D475" s="59" t="s">
        <v>21</v>
      </c>
      <c r="E475" s="32" t="n">
        <f aca="false">F475+G475+H475+I475+J475+K475+M475+L475+N475+O475</f>
        <v>25243.15199</v>
      </c>
      <c r="F475" s="32" t="n">
        <f aca="false">F480+F490+F515+F555</f>
        <v>4362.19063</v>
      </c>
      <c r="G475" s="32" t="n">
        <f aca="false">G480+G490+G515+G555</f>
        <v>3446.66963</v>
      </c>
      <c r="H475" s="32" t="n">
        <f aca="false">H480+H490+H515+H555</f>
        <v>3639.12917</v>
      </c>
      <c r="I475" s="32" t="n">
        <f aca="false">I480+I490+I515+I555</f>
        <v>2765.91947</v>
      </c>
      <c r="J475" s="32" t="n">
        <f aca="false">J480+J490+J515+J555</f>
        <v>2457.10747</v>
      </c>
      <c r="K475" s="32" t="n">
        <f aca="false">K480+K490+K515+K555</f>
        <v>5605.64162</v>
      </c>
      <c r="L475" s="32" t="n">
        <f aca="false">L480+L490+L515+L555</f>
        <v>2966.494</v>
      </c>
      <c r="M475" s="32" t="n">
        <f aca="false">M480+M490+M515+M555</f>
        <v>0</v>
      </c>
      <c r="N475" s="32" t="n">
        <f aca="false">N480+N490+N515+N555</f>
        <v>0</v>
      </c>
      <c r="O475" s="32" t="n">
        <f aca="false">O480+O490+O515+O555</f>
        <v>0</v>
      </c>
      <c r="P475" s="34"/>
      <c r="Q475" s="34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21" hidden="false" customHeight="true" outlineLevel="0" collapsed="false">
      <c r="A476" s="57"/>
      <c r="B476" s="29"/>
      <c r="C476" s="58"/>
      <c r="D476" s="59" t="s">
        <v>22</v>
      </c>
      <c r="E476" s="32" t="n">
        <f aca="false">F476+G476+H476+I476+J476+K476+M476+L476+N476+O476</f>
        <v>0</v>
      </c>
      <c r="F476" s="32" t="n">
        <f aca="false">F481+F491+F516+F556</f>
        <v>0</v>
      </c>
      <c r="G476" s="32" t="n">
        <f aca="false">G481+G491+G516+G556</f>
        <v>0</v>
      </c>
      <c r="H476" s="32" t="n">
        <f aca="false">H481+H491+H516+H556</f>
        <v>0</v>
      </c>
      <c r="I476" s="32" t="n">
        <f aca="false">I481+I491+I516+I556</f>
        <v>0</v>
      </c>
      <c r="J476" s="32" t="n">
        <f aca="false">J481+J491+J516+J556</f>
        <v>0</v>
      </c>
      <c r="K476" s="32" t="n">
        <f aca="false">K481+K491+K516+K556</f>
        <v>0</v>
      </c>
      <c r="L476" s="32" t="n">
        <f aca="false">L481+L491+L516+L556</f>
        <v>0</v>
      </c>
      <c r="M476" s="32" t="n">
        <f aca="false">M481+M491+M516+M556</f>
        <v>0</v>
      </c>
      <c r="N476" s="32" t="n">
        <f aca="false">N481+N491+N516+N556</f>
        <v>0</v>
      </c>
      <c r="O476" s="32" t="n">
        <f aca="false">O481+O491+O516+O556</f>
        <v>0</v>
      </c>
      <c r="P476" s="34"/>
      <c r="Q476" s="34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18" hidden="false" customHeight="true" outlineLevel="0" collapsed="false">
      <c r="A477" s="76" t="s">
        <v>267</v>
      </c>
      <c r="B477" s="40" t="s">
        <v>268</v>
      </c>
      <c r="C477" s="58" t="s">
        <v>269</v>
      </c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2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/>
      <c r="Q477" s="28"/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18" hidden="false" customHeight="true" outlineLevel="0" collapsed="false">
      <c r="A478" s="76"/>
      <c r="B478" s="40"/>
      <c r="C478" s="58"/>
      <c r="D478" s="59" t="s">
        <v>19</v>
      </c>
      <c r="E478" s="32" t="n">
        <f aca="false">F478+G478+H478+I478+J478+K478+M478+L478+N478+O478</f>
        <v>0</v>
      </c>
      <c r="F478" s="32" t="n">
        <v>0</v>
      </c>
      <c r="G478" s="32" t="n">
        <v>0</v>
      </c>
      <c r="H478" s="32" t="n">
        <v>0</v>
      </c>
      <c r="I478" s="32" t="n">
        <v>0</v>
      </c>
      <c r="J478" s="32" t="n">
        <v>0</v>
      </c>
      <c r="K478" s="32" t="n">
        <v>0</v>
      </c>
      <c r="L478" s="32" t="n">
        <v>0</v>
      </c>
      <c r="M478" s="32" t="n">
        <v>0</v>
      </c>
      <c r="N478" s="32" t="n">
        <v>0</v>
      </c>
      <c r="O478" s="32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18" hidden="false" customHeight="true" outlineLevel="0" collapsed="false">
      <c r="A479" s="76"/>
      <c r="B479" s="40"/>
      <c r="C479" s="58"/>
      <c r="D479" s="59" t="s">
        <v>20</v>
      </c>
      <c r="E479" s="32" t="n">
        <f aca="false">F479+G479+H479+I479+J479+K479+M479+L479+N479+O479</f>
        <v>0</v>
      </c>
      <c r="F479" s="32" t="n">
        <v>0</v>
      </c>
      <c r="G479" s="32" t="n">
        <v>0</v>
      </c>
      <c r="H479" s="32" t="n">
        <v>0</v>
      </c>
      <c r="I479" s="32" t="n">
        <v>0</v>
      </c>
      <c r="J479" s="32" t="n">
        <v>0</v>
      </c>
      <c r="K479" s="32" t="n">
        <v>0</v>
      </c>
      <c r="L479" s="32" t="n">
        <v>0</v>
      </c>
      <c r="M479" s="32" t="n">
        <v>0</v>
      </c>
      <c r="N479" s="32" t="n">
        <v>0</v>
      </c>
      <c r="O479" s="32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18" hidden="false" customHeight="true" outlineLevel="0" collapsed="false">
      <c r="A480" s="76"/>
      <c r="B480" s="40"/>
      <c r="C480" s="58"/>
      <c r="D480" s="59" t="s">
        <v>21</v>
      </c>
      <c r="E480" s="32" t="n">
        <f aca="false">F480+G480+H480+I480+J480+K480+M480+L480+N480+O480</f>
        <v>0</v>
      </c>
      <c r="F480" s="32" t="n">
        <v>0</v>
      </c>
      <c r="G480" s="32" t="n">
        <v>0</v>
      </c>
      <c r="H480" s="32" t="n">
        <v>0</v>
      </c>
      <c r="I480" s="32" t="n">
        <v>0</v>
      </c>
      <c r="J480" s="32" t="n">
        <v>0</v>
      </c>
      <c r="K480" s="32" t="n">
        <v>0</v>
      </c>
      <c r="L480" s="32" t="n">
        <v>0</v>
      </c>
      <c r="M480" s="32" t="n">
        <v>0</v>
      </c>
      <c r="N480" s="32" t="n">
        <v>0</v>
      </c>
      <c r="O480" s="32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18" hidden="false" customHeight="true" outlineLevel="0" collapsed="false">
      <c r="A481" s="76"/>
      <c r="B481" s="40"/>
      <c r="C481" s="58"/>
      <c r="D481" s="59" t="s">
        <v>22</v>
      </c>
      <c r="E481" s="32" t="n">
        <f aca="false">F481+G481+H481+I481+J481+K481+M481+L481+N481+O481</f>
        <v>0</v>
      </c>
      <c r="F481" s="32" t="n">
        <v>0</v>
      </c>
      <c r="G481" s="32" t="n">
        <v>0</v>
      </c>
      <c r="H481" s="32" t="n">
        <v>0</v>
      </c>
      <c r="I481" s="32" t="n">
        <v>0</v>
      </c>
      <c r="J481" s="32" t="n">
        <v>0</v>
      </c>
      <c r="K481" s="32" t="n">
        <v>0</v>
      </c>
      <c r="L481" s="32" t="n">
        <v>0</v>
      </c>
      <c r="M481" s="32" t="n">
        <v>0</v>
      </c>
      <c r="N481" s="32" t="n">
        <v>0</v>
      </c>
      <c r="O481" s="32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1" hidden="false" customHeight="true" outlineLevel="0" collapsed="false">
      <c r="A482" s="49" t="s">
        <v>270</v>
      </c>
      <c r="B482" s="43" t="s">
        <v>271</v>
      </c>
      <c r="C482" s="30"/>
      <c r="D482" s="31" t="s">
        <v>17</v>
      </c>
      <c r="E482" s="32" t="n">
        <f aca="false">F482+G482+H482+I482+J482+K482+M482+L482+N482+O482</f>
        <v>0</v>
      </c>
      <c r="F482" s="32" t="n">
        <f aca="false">F483+F484+F485+F486</f>
        <v>0</v>
      </c>
      <c r="G482" s="32" t="n">
        <f aca="false">G483+G484+G485+G486</f>
        <v>0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0</v>
      </c>
      <c r="L482" s="32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4" t="s">
        <v>33</v>
      </c>
      <c r="Q482" s="28" t="s">
        <v>272</v>
      </c>
      <c r="R482" s="34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1" hidden="false" customHeight="true" outlineLevel="0" collapsed="false">
      <c r="A483" s="49"/>
      <c r="B483" s="43"/>
      <c r="C483" s="30"/>
      <c r="D483" s="50" t="s">
        <v>19</v>
      </c>
      <c r="E483" s="32" t="n">
        <f aca="false">F483+G483+H483+I483+J483+K483+M483+L483+N483+O483</f>
        <v>0</v>
      </c>
      <c r="F483" s="47" t="n"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34"/>
      <c r="Q483" s="28"/>
      <c r="R483" s="34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1" hidden="false" customHeight="true" outlineLevel="0" collapsed="false">
      <c r="A484" s="49"/>
      <c r="B484" s="43"/>
      <c r="C484" s="30"/>
      <c r="D484" s="50" t="s">
        <v>20</v>
      </c>
      <c r="E484" s="32" t="n">
        <f aca="false">F484+G484+H484+I484+J484+K484+M484+L484+N484+O484</f>
        <v>0</v>
      </c>
      <c r="F484" s="47" t="n"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34"/>
      <c r="Q484" s="28"/>
      <c r="R484" s="34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1" hidden="false" customHeight="true" outlineLevel="0" collapsed="false">
      <c r="A485" s="49"/>
      <c r="B485" s="43"/>
      <c r="C485" s="30"/>
      <c r="D485" s="50" t="s">
        <v>21</v>
      </c>
      <c r="E485" s="32" t="n">
        <f aca="false">F485+G485+H485+I485+J485+K485+M485+L485+N485+O485</f>
        <v>0</v>
      </c>
      <c r="F485" s="47" t="n">
        <v>0</v>
      </c>
      <c r="G485" s="47" t="n">
        <v>0</v>
      </c>
      <c r="H485" s="47" t="n">
        <v>0</v>
      </c>
      <c r="I485" s="47" t="n">
        <v>0</v>
      </c>
      <c r="J485" s="47" t="n">
        <v>0</v>
      </c>
      <c r="K485" s="47" t="n">
        <v>0</v>
      </c>
      <c r="L485" s="47" t="n">
        <v>0</v>
      </c>
      <c r="M485" s="47" t="n">
        <v>0</v>
      </c>
      <c r="N485" s="47" t="n">
        <v>0</v>
      </c>
      <c r="O485" s="47" t="n">
        <v>0</v>
      </c>
      <c r="P485" s="34"/>
      <c r="Q485" s="28"/>
      <c r="R485" s="34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1" hidden="false" customHeight="true" outlineLevel="0" collapsed="false">
      <c r="A486" s="49"/>
      <c r="B486" s="43"/>
      <c r="C486" s="30"/>
      <c r="D486" s="50" t="s">
        <v>22</v>
      </c>
      <c r="E486" s="32" t="n">
        <f aca="false">F486+G486+H486+I486+J486+K486+M486+L486+N486+O486</f>
        <v>0</v>
      </c>
      <c r="F486" s="47" t="n"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34"/>
      <c r="Q486" s="28"/>
      <c r="R486" s="34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22.5" hidden="false" customHeight="true" outlineLevel="0" collapsed="false">
      <c r="A487" s="57" t="s">
        <v>273</v>
      </c>
      <c r="B487" s="29" t="s">
        <v>274</v>
      </c>
      <c r="C487" s="58" t="s">
        <v>275</v>
      </c>
      <c r="D487" s="31" t="s">
        <v>17</v>
      </c>
      <c r="E487" s="32" t="n">
        <f aca="false">F487+G487+H487+I487+J487+K487+M487+L487+N487+O487</f>
        <v>78.6</v>
      </c>
      <c r="F487" s="32" t="n">
        <f aca="false">F488+F489+F490+F491</f>
        <v>0</v>
      </c>
      <c r="G487" s="32" t="n">
        <f aca="false">G488+G489+G490+G491</f>
        <v>37.5</v>
      </c>
      <c r="H487" s="32" t="n">
        <f aca="false">H488+H489+H490+H491</f>
        <v>0</v>
      </c>
      <c r="I487" s="32" t="n">
        <f aca="false">I488+I489+I490+I491</f>
        <v>0</v>
      </c>
      <c r="J487" s="32" t="n">
        <f aca="false">J488+J489+J490+J491</f>
        <v>0</v>
      </c>
      <c r="K487" s="32" t="n">
        <f aca="false">K488+K489+K490+K491</f>
        <v>41.1</v>
      </c>
      <c r="L487" s="32" t="n">
        <f aca="false">L488+L489+L490+L491</f>
        <v>0</v>
      </c>
      <c r="M487" s="32" t="n">
        <f aca="false">M488+M489+M490+M491</f>
        <v>0</v>
      </c>
      <c r="N487" s="32" t="n">
        <f aca="false">N488+N489+N490+N491</f>
        <v>0</v>
      </c>
      <c r="O487" s="32" t="n">
        <f aca="false">O488+O489+O490+O491</f>
        <v>0</v>
      </c>
      <c r="P487" s="35"/>
      <c r="Q487" s="35" t="s">
        <v>276</v>
      </c>
      <c r="R487" s="35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22.5" hidden="false" customHeight="true" outlineLevel="0" collapsed="false">
      <c r="A488" s="57"/>
      <c r="B488" s="29"/>
      <c r="C488" s="58"/>
      <c r="D488" s="59" t="s">
        <v>19</v>
      </c>
      <c r="E488" s="32" t="n">
        <f aca="false">F488+G488+H488+I488+J488+K488+M488+L488+N488+O488</f>
        <v>0</v>
      </c>
      <c r="F488" s="32" t="n">
        <v>0</v>
      </c>
      <c r="G488" s="32" t="n">
        <v>0</v>
      </c>
      <c r="H488" s="32" t="n">
        <v>0</v>
      </c>
      <c r="I488" s="32" t="n">
        <v>0</v>
      </c>
      <c r="J488" s="32" t="n">
        <v>0</v>
      </c>
      <c r="K488" s="32" t="n">
        <v>0</v>
      </c>
      <c r="L488" s="32" t="n">
        <v>0</v>
      </c>
      <c r="M488" s="32" t="n">
        <v>0</v>
      </c>
      <c r="N488" s="32" t="n">
        <v>0</v>
      </c>
      <c r="O488" s="32" t="n">
        <v>0</v>
      </c>
      <c r="P488" s="35"/>
      <c r="Q488" s="35"/>
      <c r="R488" s="35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22.5" hidden="false" customHeight="true" outlineLevel="0" collapsed="false">
      <c r="A489" s="57"/>
      <c r="B489" s="29"/>
      <c r="C489" s="58"/>
      <c r="D489" s="59" t="s">
        <v>20</v>
      </c>
      <c r="E489" s="32" t="n">
        <f aca="false">F489+G489+H489+I489+J489+K489+M489+L489+N489+O489</f>
        <v>0</v>
      </c>
      <c r="F489" s="32" t="n">
        <v>0</v>
      </c>
      <c r="G489" s="32" t="n">
        <v>0</v>
      </c>
      <c r="H489" s="32" t="n">
        <v>0</v>
      </c>
      <c r="I489" s="32" t="n">
        <v>0</v>
      </c>
      <c r="J489" s="32" t="n">
        <v>0</v>
      </c>
      <c r="K489" s="32" t="n">
        <v>0</v>
      </c>
      <c r="L489" s="32" t="n">
        <v>0</v>
      </c>
      <c r="M489" s="32" t="n">
        <v>0</v>
      </c>
      <c r="N489" s="32" t="n">
        <v>0</v>
      </c>
      <c r="O489" s="32" t="n">
        <v>0</v>
      </c>
      <c r="P489" s="35"/>
      <c r="Q489" s="35"/>
      <c r="R489" s="35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22.5" hidden="false" customHeight="true" outlineLevel="0" collapsed="false">
      <c r="A490" s="57"/>
      <c r="B490" s="29"/>
      <c r="C490" s="58"/>
      <c r="D490" s="59" t="s">
        <v>21</v>
      </c>
      <c r="E490" s="32" t="n">
        <f aca="false">F490+G490+H490+I490+J490+K490+M490+L490+N490+O490</f>
        <v>78.6</v>
      </c>
      <c r="F490" s="32" t="n">
        <f aca="false">F510+F505+F500</f>
        <v>0</v>
      </c>
      <c r="G490" s="32" t="n">
        <f aca="false">G510+G505+G500</f>
        <v>37.5</v>
      </c>
      <c r="H490" s="32" t="n">
        <f aca="false">H510+H505+H500</f>
        <v>0</v>
      </c>
      <c r="I490" s="32" t="n">
        <f aca="false">I510+I505+I500</f>
        <v>0</v>
      </c>
      <c r="J490" s="32" t="n">
        <f aca="false">J510+J505+J500</f>
        <v>0</v>
      </c>
      <c r="K490" s="32" t="n">
        <f aca="false">K510+K505+K500</f>
        <v>41.1</v>
      </c>
      <c r="L490" s="32" t="n">
        <f aca="false">L510+L505+L500</f>
        <v>0</v>
      </c>
      <c r="M490" s="32" t="n">
        <f aca="false">M510+M505+M500</f>
        <v>0</v>
      </c>
      <c r="N490" s="32" t="n">
        <f aca="false">N510+N505+N500</f>
        <v>0</v>
      </c>
      <c r="O490" s="32" t="n">
        <f aca="false">O510+O505+O500</f>
        <v>0</v>
      </c>
      <c r="P490" s="35"/>
      <c r="Q490" s="35"/>
      <c r="R490" s="35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22.5" hidden="false" customHeight="true" outlineLevel="0" collapsed="false">
      <c r="A491" s="57"/>
      <c r="B491" s="29"/>
      <c r="C491" s="58"/>
      <c r="D491" s="59" t="s">
        <v>22</v>
      </c>
      <c r="E491" s="32" t="n">
        <f aca="false">F491+G491+H491+I491+J491+K491+M491+L491+N491+O491</f>
        <v>0</v>
      </c>
      <c r="F491" s="32" t="n">
        <v>0</v>
      </c>
      <c r="G491" s="32" t="n">
        <v>0</v>
      </c>
      <c r="H491" s="32" t="n">
        <v>0</v>
      </c>
      <c r="I491" s="32" t="n">
        <v>0</v>
      </c>
      <c r="J491" s="32" t="n">
        <v>0</v>
      </c>
      <c r="K491" s="32" t="n">
        <v>0</v>
      </c>
      <c r="L491" s="32" t="n">
        <v>0</v>
      </c>
      <c r="M491" s="32" t="n">
        <v>0</v>
      </c>
      <c r="N491" s="32" t="n">
        <v>0</v>
      </c>
      <c r="O491" s="32" t="n">
        <v>0</v>
      </c>
      <c r="P491" s="35"/>
      <c r="Q491" s="35"/>
      <c r="R491" s="35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s="77" customFormat="true" ht="32.25" hidden="true" customHeight="true" outlineLevel="0" collapsed="false">
      <c r="A492" s="49" t="s">
        <v>277</v>
      </c>
      <c r="B492" s="43" t="s">
        <v>278</v>
      </c>
      <c r="C492" s="30"/>
      <c r="D492" s="31" t="s">
        <v>17</v>
      </c>
      <c r="E492" s="32" t="n">
        <f aca="false">F492+G492+H492+I492+J492+K492+M492+L492+N492+O492</f>
        <v>1221.54986</v>
      </c>
      <c r="F492" s="32" t="n">
        <f aca="false">F493+F494+F495+F496</f>
        <v>290.10587</v>
      </c>
      <c r="G492" s="32" t="n">
        <f aca="false">G493+G494+G495+G496</f>
        <v>305.19135</v>
      </c>
      <c r="H492" s="32" t="n">
        <f aca="false">H493+H494+H495+H496</f>
        <v>305.19135</v>
      </c>
      <c r="I492" s="32" t="n">
        <f aca="false">I493+I494+I495+I496</f>
        <v>321.06129</v>
      </c>
      <c r="J492" s="32"/>
      <c r="K492" s="32"/>
      <c r="L492" s="32"/>
      <c r="M492" s="32"/>
      <c r="N492" s="32"/>
      <c r="O492" s="32"/>
      <c r="P492" s="34" t="s">
        <v>33</v>
      </c>
      <c r="Q492" s="34"/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</row>
    <row r="493" s="77" customFormat="true" ht="32.25" hidden="true" customHeight="true" outlineLevel="0" collapsed="false">
      <c r="A493" s="49"/>
      <c r="B493" s="43"/>
      <c r="C493" s="30"/>
      <c r="D493" s="38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/>
      <c r="K493" s="47"/>
      <c r="L493" s="47"/>
      <c r="M493" s="47"/>
      <c r="N493" s="47"/>
      <c r="O493" s="47"/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</row>
    <row r="494" s="77" customFormat="true" ht="32.25" hidden="true" customHeight="true" outlineLevel="0" collapsed="false">
      <c r="A494" s="49"/>
      <c r="B494" s="43"/>
      <c r="C494" s="30"/>
      <c r="D494" s="38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/>
      <c r="K494" s="47"/>
      <c r="L494" s="47"/>
      <c r="M494" s="47"/>
      <c r="N494" s="47"/>
      <c r="O494" s="47"/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</row>
    <row r="495" s="77" customFormat="true" ht="32.25" hidden="true" customHeight="true" outlineLevel="0" collapsed="false">
      <c r="A495" s="49"/>
      <c r="B495" s="43"/>
      <c r="C495" s="30"/>
      <c r="D495" s="38" t="s">
        <v>21</v>
      </c>
      <c r="E495" s="32" t="n">
        <f aca="false">F495+G495+H495+I495+J495+K495+M495+L495+N495+O495</f>
        <v>1221.54986</v>
      </c>
      <c r="F495" s="47" t="n">
        <v>290.10587</v>
      </c>
      <c r="G495" s="47" t="n">
        <v>305.19135</v>
      </c>
      <c r="H495" s="47" t="n">
        <v>305.19135</v>
      </c>
      <c r="I495" s="47" t="n">
        <v>321.06129</v>
      </c>
      <c r="J495" s="47"/>
      <c r="K495" s="47"/>
      <c r="L495" s="47"/>
      <c r="M495" s="47"/>
      <c r="N495" s="47"/>
      <c r="O495" s="47"/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</row>
    <row r="496" s="77" customFormat="true" ht="14.25" hidden="true" customHeight="true" outlineLevel="0" collapsed="false">
      <c r="A496" s="49"/>
      <c r="B496" s="43"/>
      <c r="C496" s="30"/>
      <c r="D496" s="78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/>
      <c r="K496" s="47"/>
      <c r="L496" s="47"/>
      <c r="M496" s="47"/>
      <c r="N496" s="47"/>
      <c r="O496" s="47"/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</row>
    <row r="497" s="26" customFormat="true" ht="16.5" hidden="false" customHeight="true" outlineLevel="0" collapsed="false">
      <c r="A497" s="49" t="s">
        <v>277</v>
      </c>
      <c r="B497" s="43" t="s">
        <v>279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2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 t="s">
        <v>280</v>
      </c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</row>
    <row r="498" s="26" customFormat="tru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7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</row>
    <row r="499" s="26" customFormat="tru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7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</row>
    <row r="500" s="26" customFormat="true" ht="16.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7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</row>
    <row r="501" s="26" customFormat="true" ht="18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7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</row>
    <row r="502" s="26" customFormat="true" ht="16.5" hidden="false" customHeight="true" outlineLevel="0" collapsed="false">
      <c r="A502" s="49" t="s">
        <v>281</v>
      </c>
      <c r="B502" s="43" t="s">
        <v>271</v>
      </c>
      <c r="C502" s="30"/>
      <c r="D502" s="31" t="s">
        <v>17</v>
      </c>
      <c r="E502" s="32" t="n">
        <f aca="false">F502+G502+H502+I502+J502+K502+M502+L502+N502+O502</f>
        <v>0</v>
      </c>
      <c r="F502" s="32" t="n">
        <f aca="false">F503+F504+F505+F506</f>
        <v>0</v>
      </c>
      <c r="G502" s="32" t="n">
        <f aca="false">G503+G504+G505+G506</f>
        <v>0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0</v>
      </c>
      <c r="L502" s="32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</row>
    <row r="503" s="26" customFormat="tru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7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</row>
    <row r="504" s="26" customFormat="tru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7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</row>
    <row r="505" s="26" customFormat="true" ht="26.2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0</v>
      </c>
      <c r="F505" s="47" t="n">
        <v>0</v>
      </c>
      <c r="G505" s="47" t="n">
        <v>0</v>
      </c>
      <c r="H505" s="47" t="n">
        <v>0</v>
      </c>
      <c r="I505" s="47" t="n">
        <v>0</v>
      </c>
      <c r="J505" s="47" t="n">
        <v>0</v>
      </c>
      <c r="K505" s="47" t="n">
        <v>0</v>
      </c>
      <c r="L505" s="47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</row>
    <row r="506" s="26" customFormat="true" ht="21.7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7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</row>
    <row r="507" s="26" customFormat="true" ht="16.5" hidden="false" customHeight="true" outlineLevel="0" collapsed="false">
      <c r="A507" s="49" t="s">
        <v>282</v>
      </c>
      <c r="B507" s="43" t="s">
        <v>283</v>
      </c>
      <c r="C507" s="30" t="s">
        <v>284</v>
      </c>
      <c r="D507" s="31" t="s">
        <v>17</v>
      </c>
      <c r="E507" s="32" t="n">
        <f aca="false">F507+G507+H507+I507+J507+K507+M507+L507+N507+O507</f>
        <v>78.6</v>
      </c>
      <c r="F507" s="32" t="n">
        <f aca="false">F508+F509+F510+F511</f>
        <v>0</v>
      </c>
      <c r="G507" s="32" t="n">
        <f aca="false">G508+G509+G510+G511</f>
        <v>37.5</v>
      </c>
      <c r="H507" s="32" t="n">
        <f aca="false">H508+H509+H510+H511</f>
        <v>0</v>
      </c>
      <c r="I507" s="32" t="n">
        <f aca="false">I508+I509+I510+I511</f>
        <v>0</v>
      </c>
      <c r="J507" s="32" t="n">
        <f aca="false">J508+J509+J510+J511</f>
        <v>0</v>
      </c>
      <c r="K507" s="32" t="n">
        <f aca="false">K508+K509+K510+K511</f>
        <v>41.1</v>
      </c>
      <c r="L507" s="32" t="n">
        <f aca="false">L508+L509+L510+L511</f>
        <v>0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34" t="s">
        <v>33</v>
      </c>
      <c r="Q507" s="34"/>
      <c r="R507" s="34"/>
      <c r="S507" s="36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</row>
    <row r="508" s="26" customFormat="true" ht="16.5" hidden="false" customHeight="true" outlineLevel="0" collapsed="false">
      <c r="A508" s="49"/>
      <c r="B508" s="43"/>
      <c r="C508" s="30"/>
      <c r="D508" s="50" t="s">
        <v>19</v>
      </c>
      <c r="E508" s="32" t="n">
        <f aca="false">F508+G508+H508+I508+J508+K508+M508+L508+N508+O508</f>
        <v>0</v>
      </c>
      <c r="F508" s="47" t="n">
        <v>0</v>
      </c>
      <c r="G508" s="47" t="n">
        <v>0</v>
      </c>
      <c r="H508" s="47" t="n">
        <v>0</v>
      </c>
      <c r="I508" s="47" t="n">
        <v>0</v>
      </c>
      <c r="J508" s="47" t="n">
        <v>0</v>
      </c>
      <c r="K508" s="47" t="n">
        <v>0</v>
      </c>
      <c r="L508" s="47" t="n">
        <v>0</v>
      </c>
      <c r="M508" s="47" t="n">
        <v>0</v>
      </c>
      <c r="N508" s="47" t="n">
        <v>0</v>
      </c>
      <c r="O508" s="47" t="n">
        <v>0</v>
      </c>
      <c r="P508" s="34"/>
      <c r="Q508" s="34"/>
      <c r="R508" s="34"/>
      <c r="S508" s="36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</row>
    <row r="509" s="26" customFormat="true" ht="16.5" hidden="false" customHeight="true" outlineLevel="0" collapsed="false">
      <c r="A509" s="49"/>
      <c r="B509" s="43"/>
      <c r="C509" s="30"/>
      <c r="D509" s="50" t="s">
        <v>20</v>
      </c>
      <c r="E509" s="32" t="n">
        <f aca="false">F509+G509+H509+I509+J509+K509+M509+L509+N509+O509</f>
        <v>0</v>
      </c>
      <c r="F509" s="47" t="n">
        <v>0</v>
      </c>
      <c r="G509" s="47" t="n">
        <v>0</v>
      </c>
      <c r="H509" s="47" t="n">
        <v>0</v>
      </c>
      <c r="I509" s="47" t="n">
        <v>0</v>
      </c>
      <c r="J509" s="47" t="n">
        <v>0</v>
      </c>
      <c r="K509" s="47" t="n">
        <v>0</v>
      </c>
      <c r="L509" s="47" t="n">
        <v>0</v>
      </c>
      <c r="M509" s="47" t="n">
        <v>0</v>
      </c>
      <c r="N509" s="47" t="n">
        <v>0</v>
      </c>
      <c r="O509" s="47" t="n">
        <v>0</v>
      </c>
      <c r="P509" s="34"/>
      <c r="Q509" s="34"/>
      <c r="R509" s="34"/>
      <c r="S509" s="36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</row>
    <row r="510" s="26" customFormat="true" ht="16.5" hidden="false" customHeight="true" outlineLevel="0" collapsed="false">
      <c r="A510" s="49"/>
      <c r="B510" s="43"/>
      <c r="C510" s="30"/>
      <c r="D510" s="50" t="s">
        <v>21</v>
      </c>
      <c r="E510" s="32" t="n">
        <f aca="false">F510+G510+H510+I510+J510+K510+M510+L510+N510+O510</f>
        <v>78.6</v>
      </c>
      <c r="F510" s="47" t="n">
        <v>0</v>
      </c>
      <c r="G510" s="47" t="n">
        <v>37.5</v>
      </c>
      <c r="H510" s="47" t="n">
        <v>0</v>
      </c>
      <c r="I510" s="47" t="n">
        <v>0</v>
      </c>
      <c r="J510" s="47" t="n">
        <v>0</v>
      </c>
      <c r="K510" s="47" t="n">
        <v>41.1</v>
      </c>
      <c r="L510" s="47" t="n">
        <v>0</v>
      </c>
      <c r="M510" s="47" t="n">
        <v>0</v>
      </c>
      <c r="N510" s="47" t="n">
        <v>0</v>
      </c>
      <c r="O510" s="47" t="n">
        <v>0</v>
      </c>
      <c r="P510" s="34"/>
      <c r="Q510" s="34"/>
      <c r="R510" s="34"/>
      <c r="S510" s="36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</row>
    <row r="511" s="26" customFormat="true" ht="16.5" hidden="false" customHeight="true" outlineLevel="0" collapsed="false">
      <c r="A511" s="49"/>
      <c r="B511" s="43"/>
      <c r="C511" s="30"/>
      <c r="D511" s="50" t="s">
        <v>22</v>
      </c>
      <c r="E511" s="32" t="n">
        <f aca="false">F511+G511+H511+I511+J511+K511+M511+L511+N511+O511</f>
        <v>0</v>
      </c>
      <c r="F511" s="47" t="n">
        <v>0</v>
      </c>
      <c r="G511" s="47" t="n">
        <v>0</v>
      </c>
      <c r="H511" s="47" t="n">
        <v>0</v>
      </c>
      <c r="I511" s="47" t="n">
        <v>0</v>
      </c>
      <c r="J511" s="47" t="n">
        <v>0</v>
      </c>
      <c r="K511" s="47" t="n">
        <v>0</v>
      </c>
      <c r="L511" s="47" t="n">
        <v>0</v>
      </c>
      <c r="M511" s="47" t="n">
        <v>0</v>
      </c>
      <c r="N511" s="47" t="n">
        <v>0</v>
      </c>
      <c r="O511" s="47" t="n">
        <v>0</v>
      </c>
      <c r="P511" s="34"/>
      <c r="Q511" s="34"/>
      <c r="R511" s="34"/>
      <c r="S511" s="36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</row>
    <row r="512" s="26" customFormat="true" ht="20.25" hidden="false" customHeight="true" outlineLevel="0" collapsed="false">
      <c r="A512" s="17" t="s">
        <v>285</v>
      </c>
      <c r="B512" s="29" t="s">
        <v>286</v>
      </c>
      <c r="C512" s="58" t="s">
        <v>287</v>
      </c>
      <c r="D512" s="31" t="s">
        <v>17</v>
      </c>
      <c r="E512" s="32" t="n">
        <f aca="false">F512+G512+H512+I512+J512+K512+M512+L512+N512+O512</f>
        <v>24359.55199</v>
      </c>
      <c r="F512" s="32" t="n">
        <f aca="false">F513+F514+F515+F516</f>
        <v>4209.19063</v>
      </c>
      <c r="G512" s="32" t="n">
        <f aca="false">G513+G514+G515+G516</f>
        <v>3256.16963</v>
      </c>
      <c r="H512" s="32" t="n">
        <f aca="false">H513+H514+H515+H516</f>
        <v>3521.12917</v>
      </c>
      <c r="I512" s="32" t="n">
        <f aca="false">I513+I514+I515+I516</f>
        <v>2612.91947</v>
      </c>
      <c r="J512" s="32" t="n">
        <f aca="false">J513+J514+J515+J516</f>
        <v>2304.10747</v>
      </c>
      <c r="K512" s="32" t="n">
        <f aca="false">K513+K514+K515+K516</f>
        <v>5489.54162</v>
      </c>
      <c r="L512" s="32" t="n">
        <f aca="false">L513+L514+L515+L516</f>
        <v>2966.494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19"/>
      <c r="Q512" s="35" t="s">
        <v>288</v>
      </c>
      <c r="R512" s="35"/>
      <c r="S512" s="79"/>
      <c r="T512" s="80"/>
      <c r="U512" s="80"/>
      <c r="V512" s="80"/>
      <c r="W512" s="80"/>
      <c r="X512" s="80"/>
      <c r="Y512" s="80"/>
      <c r="Z512" s="80"/>
      <c r="AA512" s="80"/>
      <c r="AB512" s="80"/>
      <c r="AC512" s="80"/>
      <c r="AD512" s="80"/>
      <c r="AE512" s="80"/>
      <c r="AF512" s="80"/>
      <c r="AG512" s="80"/>
      <c r="AH512" s="80"/>
      <c r="AI512" s="77"/>
      <c r="AJ512" s="77"/>
      <c r="AK512" s="77"/>
      <c r="AL512" s="77"/>
      <c r="AM512" s="77"/>
      <c r="AN512" s="77"/>
      <c r="AO512" s="77"/>
      <c r="AP512" s="77"/>
      <c r="AQ512" s="77"/>
      <c r="AR512" s="77"/>
      <c r="AS512" s="77"/>
      <c r="AT512" s="77"/>
      <c r="AU512" s="77"/>
      <c r="AV512" s="77"/>
      <c r="AW512" s="77"/>
      <c r="AX512" s="77"/>
      <c r="AY512" s="77"/>
      <c r="AZ512" s="77"/>
      <c r="BA512" s="77"/>
      <c r="BB512" s="77"/>
      <c r="BC512" s="77"/>
      <c r="BD512" s="77"/>
      <c r="BE512" s="77"/>
      <c r="BF512" s="77"/>
      <c r="BG512" s="77"/>
      <c r="BH512" s="77"/>
      <c r="BI512" s="77"/>
      <c r="BJ512" s="77"/>
      <c r="BK512" s="77"/>
      <c r="BL512" s="77"/>
      <c r="BM512" s="77"/>
      <c r="BN512" s="77"/>
      <c r="BO512" s="77"/>
      <c r="BP512" s="77"/>
      <c r="BQ512" s="77"/>
      <c r="BR512" s="77"/>
      <c r="BS512" s="77"/>
      <c r="BT512" s="77"/>
      <c r="BU512" s="77"/>
      <c r="BV512" s="77"/>
      <c r="BW512" s="77"/>
      <c r="BX512" s="77"/>
      <c r="BY512" s="77"/>
      <c r="BZ512" s="77"/>
      <c r="CA512" s="77"/>
      <c r="CB512" s="77"/>
      <c r="CC512" s="77"/>
    </row>
    <row r="513" s="26" customFormat="true" ht="20.25" hidden="false" customHeight="true" outlineLevel="0" collapsed="false">
      <c r="A513" s="17"/>
      <c r="B513" s="29"/>
      <c r="C513" s="58"/>
      <c r="D513" s="31" t="s">
        <v>19</v>
      </c>
      <c r="E513" s="32" t="n">
        <f aca="false">F513+G513+H513+I513+J513+K513+M513+L513+N513+O513</f>
        <v>0</v>
      </c>
      <c r="F513" s="32" t="n">
        <f aca="false">F583+F528+F523</f>
        <v>0</v>
      </c>
      <c r="G513" s="32" t="n">
        <f aca="false">G583+G528+G523</f>
        <v>0</v>
      </c>
      <c r="H513" s="32" t="n">
        <f aca="false">H583+H528+H523</f>
        <v>0</v>
      </c>
      <c r="I513" s="32" t="n">
        <f aca="false">I583+I528+I523</f>
        <v>0</v>
      </c>
      <c r="J513" s="32" t="n">
        <f aca="false">J583+J528+J523</f>
        <v>0</v>
      </c>
      <c r="K513" s="32" t="n">
        <f aca="false">K583+K528+K523</f>
        <v>0</v>
      </c>
      <c r="L513" s="32" t="n">
        <f aca="false">L518+L523+L528+L533+L538+L543+L548</f>
        <v>0</v>
      </c>
      <c r="M513" s="32" t="n">
        <f aca="false">M518+M523+M528+M533+M538+M543+M548</f>
        <v>0</v>
      </c>
      <c r="N513" s="32" t="n">
        <f aca="false">N518+N523+N528+N533+N538+N543+N548</f>
        <v>0</v>
      </c>
      <c r="O513" s="32" t="n">
        <f aca="false">O518+O523+O528+O533+O538+O543+O548</f>
        <v>0</v>
      </c>
      <c r="P513" s="19"/>
      <c r="Q513" s="35"/>
      <c r="R513" s="35"/>
      <c r="S513" s="79"/>
      <c r="T513" s="80"/>
      <c r="U513" s="80"/>
      <c r="V513" s="80"/>
      <c r="W513" s="80"/>
      <c r="X513" s="80"/>
      <c r="Y513" s="80"/>
      <c r="Z513" s="80"/>
      <c r="AA513" s="80"/>
      <c r="AB513" s="80"/>
      <c r="AC513" s="80"/>
      <c r="AD513" s="80"/>
      <c r="AE513" s="80"/>
      <c r="AF513" s="80"/>
      <c r="AG513" s="80"/>
      <c r="AH513" s="80"/>
      <c r="AI513" s="77"/>
      <c r="AJ513" s="77"/>
      <c r="AK513" s="77"/>
      <c r="AL513" s="77"/>
      <c r="AM513" s="77"/>
      <c r="AN513" s="77"/>
      <c r="AO513" s="77"/>
      <c r="AP513" s="77"/>
      <c r="AQ513" s="77"/>
      <c r="AR513" s="77"/>
      <c r="AS513" s="77"/>
      <c r="AT513" s="77"/>
      <c r="AU513" s="77"/>
      <c r="AV513" s="77"/>
      <c r="AW513" s="77"/>
      <c r="AX513" s="77"/>
      <c r="AY513" s="77"/>
      <c r="AZ513" s="77"/>
      <c r="BA513" s="77"/>
      <c r="BB513" s="77"/>
      <c r="BC513" s="77"/>
      <c r="BD513" s="77"/>
      <c r="BE513" s="77"/>
      <c r="BF513" s="77"/>
      <c r="BG513" s="77"/>
      <c r="BH513" s="77"/>
      <c r="BI513" s="77"/>
      <c r="BJ513" s="77"/>
      <c r="BK513" s="77"/>
      <c r="BL513" s="77"/>
      <c r="BM513" s="77"/>
      <c r="BN513" s="77"/>
      <c r="BO513" s="77"/>
      <c r="BP513" s="77"/>
      <c r="BQ513" s="77"/>
      <c r="BR513" s="77"/>
      <c r="BS513" s="77"/>
      <c r="BT513" s="77"/>
      <c r="BU513" s="77"/>
      <c r="BV513" s="77"/>
      <c r="BW513" s="77"/>
      <c r="BX513" s="77"/>
      <c r="BY513" s="77"/>
      <c r="BZ513" s="77"/>
      <c r="CA513" s="77"/>
      <c r="CB513" s="77"/>
      <c r="CC513" s="77"/>
    </row>
    <row r="514" s="26" customFormat="true" ht="20.25" hidden="false" customHeight="true" outlineLevel="0" collapsed="false">
      <c r="A514" s="17"/>
      <c r="B514" s="29"/>
      <c r="C514" s="58"/>
      <c r="D514" s="31" t="s">
        <v>20</v>
      </c>
      <c r="E514" s="32" t="n">
        <f aca="false">F514+G514+H514+I514+J514+K514+M514+L514+N514+O514</f>
        <v>0</v>
      </c>
      <c r="F514" s="32" t="n">
        <f aca="false">F584+F529+F524</f>
        <v>0</v>
      </c>
      <c r="G514" s="32" t="n">
        <f aca="false">G584+G529+G524</f>
        <v>0</v>
      </c>
      <c r="H514" s="32" t="n">
        <f aca="false">H584+H529+H524</f>
        <v>0</v>
      </c>
      <c r="I514" s="32" t="n">
        <f aca="false">I584+I529+I524</f>
        <v>0</v>
      </c>
      <c r="J514" s="32" t="n">
        <f aca="false">J584+J529+J524</f>
        <v>0</v>
      </c>
      <c r="K514" s="32" t="n">
        <f aca="false">K584+K529+K524</f>
        <v>0</v>
      </c>
      <c r="L514" s="32" t="n">
        <f aca="false">L519+L524+L529+L534+L539+L544+L549</f>
        <v>0</v>
      </c>
      <c r="M514" s="32" t="n">
        <f aca="false">M519+M524+M529+M534+M539+M544+M549</f>
        <v>0</v>
      </c>
      <c r="N514" s="32" t="n">
        <f aca="false">N519+N524+N529+N534+N539+N544+N549</f>
        <v>0</v>
      </c>
      <c r="O514" s="32" t="n">
        <f aca="false">O519+O524+O529+O534+O539+O544+O549</f>
        <v>0</v>
      </c>
      <c r="P514" s="19"/>
      <c r="Q514" s="35"/>
      <c r="R514" s="35"/>
      <c r="S514" s="79"/>
      <c r="T514" s="80"/>
      <c r="U514" s="80"/>
      <c r="V514" s="80"/>
      <c r="W514" s="80"/>
      <c r="X514" s="80"/>
      <c r="Y514" s="80"/>
      <c r="Z514" s="80"/>
      <c r="AA514" s="80"/>
      <c r="AB514" s="80"/>
      <c r="AC514" s="80"/>
      <c r="AD514" s="80"/>
      <c r="AE514" s="80"/>
      <c r="AF514" s="80"/>
      <c r="AG514" s="80"/>
      <c r="AH514" s="80"/>
      <c r="AI514" s="77"/>
      <c r="AJ514" s="77"/>
      <c r="AK514" s="77"/>
      <c r="AL514" s="77"/>
      <c r="AM514" s="77"/>
      <c r="AN514" s="77"/>
      <c r="AO514" s="77"/>
      <c r="AP514" s="77"/>
      <c r="AQ514" s="77"/>
      <c r="AR514" s="77"/>
      <c r="AS514" s="77"/>
      <c r="AT514" s="77"/>
      <c r="AU514" s="77"/>
      <c r="AV514" s="77"/>
      <c r="AW514" s="77"/>
      <c r="AX514" s="77"/>
      <c r="AY514" s="77"/>
      <c r="AZ514" s="77"/>
      <c r="BA514" s="77"/>
      <c r="BB514" s="77"/>
      <c r="BC514" s="77"/>
      <c r="BD514" s="77"/>
      <c r="BE514" s="77"/>
      <c r="BF514" s="77"/>
      <c r="BG514" s="77"/>
      <c r="BH514" s="77"/>
      <c r="BI514" s="77"/>
      <c r="BJ514" s="77"/>
      <c r="BK514" s="77"/>
      <c r="BL514" s="77"/>
      <c r="BM514" s="77"/>
      <c r="BN514" s="77"/>
      <c r="BO514" s="77"/>
      <c r="BP514" s="77"/>
      <c r="BQ514" s="77"/>
      <c r="BR514" s="77"/>
      <c r="BS514" s="77"/>
      <c r="BT514" s="77"/>
      <c r="BU514" s="77"/>
      <c r="BV514" s="77"/>
      <c r="BW514" s="77"/>
      <c r="BX514" s="77"/>
      <c r="BY514" s="77"/>
      <c r="BZ514" s="77"/>
      <c r="CA514" s="77"/>
      <c r="CB514" s="77"/>
      <c r="CC514" s="77"/>
    </row>
    <row r="515" s="26" customFormat="true" ht="20.25" hidden="false" customHeight="true" outlineLevel="0" collapsed="false">
      <c r="A515" s="17"/>
      <c r="B515" s="29"/>
      <c r="C515" s="58"/>
      <c r="D515" s="31" t="s">
        <v>21</v>
      </c>
      <c r="E515" s="32" t="n">
        <f aca="false">F515+G515+H515+I515+J515+K515+M515+L515+N515+O515</f>
        <v>24359.55199</v>
      </c>
      <c r="F515" s="32" t="n">
        <f aca="false">F520+F525+F530+F535</f>
        <v>4209.19063</v>
      </c>
      <c r="G515" s="32" t="n">
        <f aca="false">G520+G525+G530</f>
        <v>3256.16963</v>
      </c>
      <c r="H515" s="32" t="n">
        <f aca="false">H520+H525+H530</f>
        <v>3521.12917</v>
      </c>
      <c r="I515" s="32" t="n">
        <f aca="false">I520+I525+I530+I535</f>
        <v>2612.91947</v>
      </c>
      <c r="J515" s="32" t="n">
        <f aca="false">J520+J525+J530+J535</f>
        <v>2304.10747</v>
      </c>
      <c r="K515" s="32" t="n">
        <f aca="false">K520+K525+K530+K535+K540+K545</f>
        <v>5489.54162</v>
      </c>
      <c r="L515" s="32" t="n">
        <f aca="false">L520+L525+L530+L535+L540+L545+L550</f>
        <v>2966.494</v>
      </c>
      <c r="M515" s="32" t="n">
        <f aca="false">M520+M525+M530+M535+M540+M545+M550</f>
        <v>0</v>
      </c>
      <c r="N515" s="32" t="n">
        <f aca="false">N520+N525+N530+N535+N540+N545+N550</f>
        <v>0</v>
      </c>
      <c r="O515" s="32" t="n">
        <f aca="false">O520+O525+O530+O535+O540+O545+O550</f>
        <v>0</v>
      </c>
      <c r="P515" s="19"/>
      <c r="Q515" s="35"/>
      <c r="R515" s="35"/>
      <c r="S515" s="79"/>
      <c r="T515" s="80"/>
      <c r="U515" s="80"/>
      <c r="V515" s="80"/>
      <c r="W515" s="80"/>
      <c r="X515" s="80"/>
      <c r="Y515" s="80"/>
      <c r="Z515" s="80"/>
      <c r="AA515" s="80"/>
      <c r="AB515" s="80"/>
      <c r="AC515" s="80"/>
      <c r="AD515" s="80"/>
      <c r="AE515" s="80"/>
      <c r="AF515" s="80"/>
      <c r="AG515" s="80"/>
      <c r="AH515" s="80"/>
      <c r="AI515" s="77"/>
      <c r="AJ515" s="77"/>
      <c r="AK515" s="77"/>
      <c r="AL515" s="77"/>
      <c r="AM515" s="77"/>
      <c r="AN515" s="77"/>
      <c r="AO515" s="77"/>
      <c r="AP515" s="77"/>
      <c r="AQ515" s="77"/>
      <c r="AR515" s="77"/>
      <c r="AS515" s="77"/>
      <c r="AT515" s="77"/>
      <c r="AU515" s="77"/>
      <c r="AV515" s="77"/>
      <c r="AW515" s="77"/>
      <c r="AX515" s="77"/>
      <c r="AY515" s="77"/>
      <c r="AZ515" s="77"/>
      <c r="BA515" s="77"/>
      <c r="BB515" s="77"/>
      <c r="BC515" s="77"/>
      <c r="BD515" s="77"/>
      <c r="BE515" s="77"/>
      <c r="BF515" s="77"/>
      <c r="BG515" s="77"/>
      <c r="BH515" s="77"/>
      <c r="BI515" s="77"/>
      <c r="BJ515" s="77"/>
      <c r="BK515" s="77"/>
      <c r="BL515" s="77"/>
      <c r="BM515" s="77"/>
      <c r="BN515" s="77"/>
      <c r="BO515" s="77"/>
      <c r="BP515" s="77"/>
      <c r="BQ515" s="77"/>
      <c r="BR515" s="77"/>
      <c r="BS515" s="77"/>
      <c r="BT515" s="77"/>
      <c r="BU515" s="77"/>
      <c r="BV515" s="77"/>
      <c r="BW515" s="77"/>
      <c r="BX515" s="77"/>
      <c r="BY515" s="77"/>
      <c r="BZ515" s="77"/>
      <c r="CA515" s="77"/>
      <c r="CB515" s="77"/>
      <c r="CC515" s="77"/>
    </row>
    <row r="516" s="26" customFormat="true" ht="20.25" hidden="false" customHeight="true" outlineLevel="0" collapsed="false">
      <c r="A516" s="17"/>
      <c r="B516" s="29"/>
      <c r="C516" s="58"/>
      <c r="D516" s="59" t="s">
        <v>22</v>
      </c>
      <c r="E516" s="32" t="n">
        <f aca="false">F516+G516+H516+I516+J516+K516+M516+L516+N516+O516</f>
        <v>0</v>
      </c>
      <c r="F516" s="32" t="n">
        <f aca="false">F521</f>
        <v>0</v>
      </c>
      <c r="G516" s="32" t="n">
        <f aca="false">G587+G531+G526</f>
        <v>0</v>
      </c>
      <c r="H516" s="32" t="n">
        <f aca="false">H587+H531+H526</f>
        <v>0</v>
      </c>
      <c r="I516" s="32" t="n">
        <f aca="false">I587+I531+I526</f>
        <v>0</v>
      </c>
      <c r="J516" s="32" t="n">
        <f aca="false">J587+J531+J526</f>
        <v>0</v>
      </c>
      <c r="K516" s="32" t="n">
        <f aca="false">K587+K531+K526</f>
        <v>0</v>
      </c>
      <c r="L516" s="32" t="n">
        <f aca="false">L587+L531+L526</f>
        <v>0</v>
      </c>
      <c r="M516" s="32" t="n">
        <f aca="false">M587+M531+M526</f>
        <v>0</v>
      </c>
      <c r="N516" s="32" t="n">
        <f aca="false">N587+N531+N526</f>
        <v>0</v>
      </c>
      <c r="O516" s="32" t="n">
        <f aca="false">O587+O531+O526</f>
        <v>0</v>
      </c>
      <c r="P516" s="19"/>
      <c r="Q516" s="35"/>
      <c r="R516" s="35"/>
      <c r="S516" s="79"/>
      <c r="T516" s="80"/>
      <c r="U516" s="80"/>
      <c r="V516" s="80"/>
      <c r="W516" s="80"/>
      <c r="X516" s="80"/>
      <c r="Y516" s="80"/>
      <c r="Z516" s="80"/>
      <c r="AA516" s="80"/>
      <c r="AB516" s="80"/>
      <c r="AC516" s="80"/>
      <c r="AD516" s="80"/>
      <c r="AE516" s="80"/>
      <c r="AF516" s="80"/>
      <c r="AG516" s="80"/>
      <c r="AH516" s="80"/>
      <c r="AI516" s="77"/>
      <c r="AJ516" s="77"/>
      <c r="AK516" s="77"/>
      <c r="AL516" s="77"/>
      <c r="AM516" s="77"/>
      <c r="AN516" s="77"/>
      <c r="AO516" s="77"/>
      <c r="AP516" s="77"/>
      <c r="AQ516" s="77"/>
      <c r="AR516" s="77"/>
      <c r="AS516" s="77"/>
      <c r="AT516" s="77"/>
      <c r="AU516" s="77"/>
      <c r="AV516" s="77"/>
      <c r="AW516" s="77"/>
      <c r="AX516" s="77"/>
      <c r="AY516" s="77"/>
      <c r="AZ516" s="77"/>
      <c r="BA516" s="77"/>
      <c r="BB516" s="77"/>
      <c r="BC516" s="77"/>
      <c r="BD516" s="77"/>
      <c r="BE516" s="77"/>
      <c r="BF516" s="77"/>
      <c r="BG516" s="77"/>
      <c r="BH516" s="77"/>
      <c r="BI516" s="77"/>
      <c r="BJ516" s="77"/>
      <c r="BK516" s="77"/>
      <c r="BL516" s="77"/>
      <c r="BM516" s="77"/>
      <c r="BN516" s="77"/>
      <c r="BO516" s="77"/>
      <c r="BP516" s="77"/>
      <c r="BQ516" s="77"/>
      <c r="BR516" s="77"/>
      <c r="BS516" s="77"/>
      <c r="BT516" s="77"/>
      <c r="BU516" s="77"/>
      <c r="BV516" s="77"/>
      <c r="BW516" s="77"/>
      <c r="BX516" s="77"/>
      <c r="BY516" s="77"/>
      <c r="BZ516" s="77"/>
      <c r="CA516" s="77"/>
      <c r="CB516" s="77"/>
      <c r="CC516" s="77"/>
    </row>
    <row r="517" s="26" customFormat="true" ht="15.75" hidden="false" customHeight="true" outlineLevel="0" collapsed="false">
      <c r="A517" s="49" t="s">
        <v>289</v>
      </c>
      <c r="B517" s="43" t="s">
        <v>290</v>
      </c>
      <c r="C517" s="30" t="s">
        <v>291</v>
      </c>
      <c r="D517" s="31" t="s">
        <v>17</v>
      </c>
      <c r="E517" s="32" t="n">
        <f aca="false">F517+G517+H517+I517+J517+K517+M517+L517+N517+O517</f>
        <v>13189.01468</v>
      </c>
      <c r="F517" s="32" t="n">
        <f aca="false">F518+F519+F520+F521</f>
        <v>1367.79758</v>
      </c>
      <c r="G517" s="32" t="n">
        <f aca="false">G518+G519+G520+G521</f>
        <v>1455.66163</v>
      </c>
      <c r="H517" s="32" t="n">
        <f aca="false">H518+H519+H520+H521</f>
        <v>2456.96147</v>
      </c>
      <c r="I517" s="32" t="n">
        <f aca="false">I518+I519+I520+I521</f>
        <v>1825.3</v>
      </c>
      <c r="J517" s="32" t="n">
        <f aca="false">J518+J519+J520+J521</f>
        <v>1616.8</v>
      </c>
      <c r="K517" s="32" t="n">
        <f aca="false">K518+K519+K520+K521</f>
        <v>3500</v>
      </c>
      <c r="L517" s="32" t="n">
        <f aca="false">L518+L519+L520+L521</f>
        <v>966.494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292</v>
      </c>
      <c r="Q517" s="34"/>
      <c r="R517" s="34" t="s">
        <v>199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7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7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13189.01468</v>
      </c>
      <c r="F520" s="47" t="n">
        <v>1367.79758</v>
      </c>
      <c r="G520" s="47" t="n">
        <v>1455.66163</v>
      </c>
      <c r="H520" s="47" t="n">
        <v>2456.96147</v>
      </c>
      <c r="I520" s="47" t="n">
        <v>1825.3</v>
      </c>
      <c r="J520" s="47" t="n">
        <v>1616.8</v>
      </c>
      <c r="K520" s="47" t="n">
        <v>3500</v>
      </c>
      <c r="L520" s="47" t="n">
        <v>966.494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 t="n">
        <v>143.636</v>
      </c>
      <c r="U520" s="37" t="n">
        <v>143.636</v>
      </c>
      <c r="V520" s="37" t="n">
        <v>143.636</v>
      </c>
      <c r="W520" s="37" t="n">
        <v>143.636</v>
      </c>
      <c r="X520" s="37" t="n">
        <v>143.636</v>
      </c>
      <c r="Y520" s="37" t="n">
        <v>143.636</v>
      </c>
      <c r="Z520" s="37" t="n">
        <v>143.636</v>
      </c>
      <c r="AA520" s="37" t="n">
        <v>143.636</v>
      </c>
      <c r="AB520" s="37" t="n">
        <v>143.636</v>
      </c>
      <c r="AC520" s="37" t="n">
        <v>143.636</v>
      </c>
      <c r="AD520" s="37" t="n">
        <v>143.636</v>
      </c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7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5.75" hidden="false" customHeight="true" outlineLevel="0" collapsed="false">
      <c r="A522" s="49" t="s">
        <v>293</v>
      </c>
      <c r="B522" s="43" t="s">
        <v>294</v>
      </c>
      <c r="C522" s="30" t="s">
        <v>295</v>
      </c>
      <c r="D522" s="31" t="s">
        <v>17</v>
      </c>
      <c r="E522" s="32" t="n">
        <f aca="false">F522+G522+H522+I522+J522+K522+M522+L522+N522+O522</f>
        <v>4544.4088</v>
      </c>
      <c r="F522" s="32" t="n">
        <f aca="false">F523+F524+F525+F526</f>
        <v>1032.738</v>
      </c>
      <c r="G522" s="32" t="n">
        <f aca="false">G523+G524+G525+G526</f>
        <v>638</v>
      </c>
      <c r="H522" s="32" t="n">
        <f aca="false">H523+H524+H525+H526</f>
        <v>923.6708</v>
      </c>
      <c r="I522" s="32" t="n">
        <f aca="false">I523+I524+I525+I526</f>
        <v>540</v>
      </c>
      <c r="J522" s="32" t="n">
        <f aca="false">J523+J524+J525+J526</f>
        <v>480</v>
      </c>
      <c r="K522" s="32" t="n">
        <f aca="false">K523+K524+K525+K526</f>
        <v>540</v>
      </c>
      <c r="L522" s="32" t="n">
        <f aca="false">L523+L524+L525+L526</f>
        <v>390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296</v>
      </c>
      <c r="Q522" s="34"/>
      <c r="R522" s="34" t="s">
        <v>297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5.7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7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5.7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7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 t="n">
        <v>49.09</v>
      </c>
      <c r="U524" s="37" t="n">
        <v>49.09</v>
      </c>
      <c r="V524" s="37" t="n">
        <v>49.09</v>
      </c>
      <c r="W524" s="37" t="n">
        <v>49.09</v>
      </c>
      <c r="X524" s="37" t="n">
        <v>49.09</v>
      </c>
      <c r="Y524" s="37" t="n">
        <v>49.09</v>
      </c>
      <c r="Z524" s="37" t="n">
        <v>49.09</v>
      </c>
      <c r="AA524" s="37" t="n">
        <v>49.09</v>
      </c>
      <c r="AB524" s="37" t="n">
        <v>49.09</v>
      </c>
      <c r="AC524" s="37" t="n">
        <v>49.09</v>
      </c>
      <c r="AD524" s="37" t="n">
        <v>49.1</v>
      </c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5.7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4544.4088</v>
      </c>
      <c r="F525" s="47" t="n">
        <v>1032.738</v>
      </c>
      <c r="G525" s="47" t="n">
        <v>638</v>
      </c>
      <c r="H525" s="47" t="n">
        <v>923.6708</v>
      </c>
      <c r="I525" s="47" t="n">
        <v>540</v>
      </c>
      <c r="J525" s="47" t="n">
        <v>480</v>
      </c>
      <c r="K525" s="47" t="n">
        <v>540</v>
      </c>
      <c r="L525" s="47" t="n">
        <v>390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7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298</v>
      </c>
      <c r="B527" s="43" t="s">
        <v>299</v>
      </c>
      <c r="C527" s="30" t="s">
        <v>300</v>
      </c>
      <c r="D527" s="31" t="s">
        <v>17</v>
      </c>
      <c r="E527" s="32" t="n">
        <f aca="false">F527+G527+H527+I527+J527+K527+M527+L527+N527+O527</f>
        <v>3304.65995</v>
      </c>
      <c r="F527" s="32" t="n">
        <f aca="false">F528+F529+F530+F531</f>
        <v>1732.65505</v>
      </c>
      <c r="G527" s="32" t="n">
        <f aca="false">G528+G529+G530+G531</f>
        <v>1162.508</v>
      </c>
      <c r="H527" s="32" t="n">
        <f aca="false">H528+H529+H530+H531</f>
        <v>140.4969</v>
      </c>
      <c r="I527" s="32" t="n">
        <f aca="false">I528+I529+I530+I531</f>
        <v>65</v>
      </c>
      <c r="J527" s="32" t="n">
        <f aca="false">J528+J529+J530+J531</f>
        <v>50</v>
      </c>
      <c r="K527" s="32" t="n">
        <f aca="false">K528+K529+K530+K531</f>
        <v>154</v>
      </c>
      <c r="L527" s="32" t="n">
        <f aca="false">L528+L529+L530+L531</f>
        <v>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301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7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7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3304.65995</v>
      </c>
      <c r="F530" s="47" t="n">
        <v>1732.65505</v>
      </c>
      <c r="G530" s="47" t="n">
        <v>1162.508</v>
      </c>
      <c r="H530" s="47" t="n">
        <v>140.4969</v>
      </c>
      <c r="I530" s="47" t="n">
        <v>65</v>
      </c>
      <c r="J530" s="47" t="n">
        <v>50</v>
      </c>
      <c r="K530" s="47" t="n">
        <v>154</v>
      </c>
      <c r="L530" s="47" t="n">
        <v>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15.75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7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6.5" hidden="false" customHeight="true" outlineLevel="0" collapsed="false">
      <c r="A532" s="49" t="s">
        <v>302</v>
      </c>
      <c r="B532" s="43" t="s">
        <v>303</v>
      </c>
      <c r="C532" s="30" t="s">
        <v>304</v>
      </c>
      <c r="D532" s="31" t="s">
        <v>17</v>
      </c>
      <c r="E532" s="32" t="n">
        <f aca="false">F532+G532+H532+I532+J532+K532+M532+L532+N532+O532</f>
        <v>531.11947</v>
      </c>
      <c r="F532" s="32" t="n">
        <f aca="false">F533+F534+F535+F536</f>
        <v>76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182.61947</v>
      </c>
      <c r="J532" s="32" t="n">
        <f aca="false">J533+J534+J535+J536</f>
        <v>157.30747</v>
      </c>
      <c r="K532" s="32" t="n">
        <f aca="false">K533+K534+K535+K536</f>
        <v>105.19253</v>
      </c>
      <c r="L532" s="32" t="n">
        <f aca="false">L533+L534+L535+L536</f>
        <v>10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305</v>
      </c>
      <c r="Q532" s="34"/>
      <c r="R532" s="34" t="s">
        <v>199</v>
      </c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7.2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7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4.2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7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 t="s">
        <v>306</v>
      </c>
      <c r="AJ534" s="81" t="s">
        <v>307</v>
      </c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7.2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531.11947</v>
      </c>
      <c r="F535" s="47" t="n">
        <v>76</v>
      </c>
      <c r="G535" s="47" t="n">
        <v>0</v>
      </c>
      <c r="H535" s="47" t="n">
        <v>0</v>
      </c>
      <c r="I535" s="47" t="n">
        <v>182.61947</v>
      </c>
      <c r="J535" s="47" t="n">
        <v>157.30747</v>
      </c>
      <c r="K535" s="47" t="n">
        <v>105.19253</v>
      </c>
      <c r="L535" s="47" t="n">
        <v>10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24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7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customFormat="false" ht="19.5" hidden="false" customHeight="true" outlineLevel="0" collapsed="false">
      <c r="A537" s="49" t="s">
        <v>308</v>
      </c>
      <c r="B537" s="43" t="s">
        <v>309</v>
      </c>
      <c r="C537" s="30" t="s">
        <v>310</v>
      </c>
      <c r="D537" s="31" t="s">
        <v>17</v>
      </c>
      <c r="E537" s="32" t="n">
        <f aca="false">F537+G537+H537+I537+J537+K537+M537+L537+N537+O537</f>
        <v>1190.34909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1190.34909</v>
      </c>
      <c r="L537" s="32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customFormat="false" ht="19.5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7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customFormat="false" ht="19.5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7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customFormat="false" ht="19.5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1190.34909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1190.34909</v>
      </c>
      <c r="L540" s="47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customFormat="false" ht="19.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7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customFormat="false" ht="33" hidden="false" customHeight="true" outlineLevel="0" collapsed="false">
      <c r="A542" s="49" t="s">
        <v>311</v>
      </c>
      <c r="B542" s="43" t="s">
        <v>312</v>
      </c>
      <c r="C542" s="30" t="s">
        <v>313</v>
      </c>
      <c r="D542" s="31" t="s">
        <v>17</v>
      </c>
      <c r="E542" s="32" t="n">
        <f aca="false">F542+G542+H542+I542+J542+K542+M542+L542+N542+O542</f>
        <v>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2" t="n">
        <f aca="false">L543+L544+L545+L546</f>
        <v>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customFormat="false" ht="33" hidden="false" customHeight="true" outlineLevel="0" collapsed="false">
      <c r="A543" s="49"/>
      <c r="B543" s="43"/>
      <c r="C543" s="30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7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customFormat="false" ht="33" hidden="false" customHeight="true" outlineLevel="0" collapsed="false">
      <c r="A544" s="49"/>
      <c r="B544" s="43"/>
      <c r="C544" s="30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7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customFormat="false" ht="33" hidden="false" customHeight="true" outlineLevel="0" collapsed="false">
      <c r="A545" s="49"/>
      <c r="B545" s="43"/>
      <c r="C545" s="30"/>
      <c r="D545" s="38" t="s">
        <v>21</v>
      </c>
      <c r="E545" s="32" t="n">
        <f aca="false">F545+G545+H545+I545+J545+K545+M545+L545+N545+O545</f>
        <v>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7" t="n">
        <v>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customFormat="false" ht="15.75" hidden="false" customHeight="true" outlineLevel="0" collapsed="false">
      <c r="A546" s="49"/>
      <c r="B546" s="43"/>
      <c r="C546" s="30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7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customFormat="false" ht="27.75" hidden="false" customHeight="true" outlineLevel="0" collapsed="false">
      <c r="A547" s="49" t="s">
        <v>314</v>
      </c>
      <c r="B547" s="43" t="s">
        <v>315</v>
      </c>
      <c r="C547" s="82"/>
      <c r="D547" s="31" t="s">
        <v>17</v>
      </c>
      <c r="E547" s="32" t="n">
        <f aca="false">F547+G547+H547+I547+J547+K547+M547+L547+N547+O547</f>
        <v>1600</v>
      </c>
      <c r="F547" s="32" t="n">
        <f aca="false">F548+F549+F550+F551</f>
        <v>0</v>
      </c>
      <c r="G547" s="32" t="n">
        <f aca="false">G548+G549+G550+G551</f>
        <v>0</v>
      </c>
      <c r="H547" s="32" t="n">
        <f aca="false">H548+H549+H550+H551</f>
        <v>0</v>
      </c>
      <c r="I547" s="32" t="n">
        <f aca="false">I548+I549+I550+I551</f>
        <v>0</v>
      </c>
      <c r="J547" s="32" t="n">
        <f aca="false">J548+J549+J550+J551</f>
        <v>0</v>
      </c>
      <c r="K547" s="32" t="n">
        <f aca="false">K548+K549+K550+K551</f>
        <v>0</v>
      </c>
      <c r="L547" s="32" t="n">
        <f aca="false">L548+L549+L550+L551</f>
        <v>1600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4" t="s">
        <v>292</v>
      </c>
      <c r="Q547" s="34"/>
      <c r="R547" s="34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customFormat="false" ht="27.75" hidden="false" customHeight="true" outlineLevel="0" collapsed="false">
      <c r="A548" s="49"/>
      <c r="B548" s="43"/>
      <c r="C548" s="83"/>
      <c r="D548" s="38" t="s">
        <v>19</v>
      </c>
      <c r="E548" s="32" t="n">
        <f aca="false">F548+G548+H548+I548+J548+K548+M548+L548+N548+O548</f>
        <v>0</v>
      </c>
      <c r="F548" s="47" t="n">
        <v>0</v>
      </c>
      <c r="G548" s="47" t="n">
        <v>0</v>
      </c>
      <c r="H548" s="47" t="n">
        <v>0</v>
      </c>
      <c r="I548" s="47" t="n">
        <v>0</v>
      </c>
      <c r="J548" s="47" t="n">
        <v>0</v>
      </c>
      <c r="K548" s="47" t="n">
        <v>0</v>
      </c>
      <c r="L548" s="47" t="n">
        <v>0</v>
      </c>
      <c r="M548" s="47" t="n">
        <v>0</v>
      </c>
      <c r="N548" s="47" t="n">
        <v>0</v>
      </c>
      <c r="O548" s="47" t="n">
        <v>0</v>
      </c>
      <c r="P548" s="34"/>
      <c r="Q548" s="34"/>
      <c r="R548" s="34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customFormat="false" ht="27.75" hidden="false" customHeight="true" outlineLevel="0" collapsed="false">
      <c r="A549" s="49"/>
      <c r="B549" s="43"/>
      <c r="C549" s="83"/>
      <c r="D549" s="38" t="s">
        <v>20</v>
      </c>
      <c r="E549" s="32" t="n">
        <f aca="false">F549+G549+H549+I549+J549+K549+M549+L549+N549+O549</f>
        <v>0</v>
      </c>
      <c r="F549" s="47" t="n">
        <v>0</v>
      </c>
      <c r="G549" s="47" t="n">
        <v>0</v>
      </c>
      <c r="H549" s="47" t="n">
        <v>0</v>
      </c>
      <c r="I549" s="47" t="n">
        <v>0</v>
      </c>
      <c r="J549" s="47" t="n">
        <v>0</v>
      </c>
      <c r="K549" s="47" t="n">
        <v>0</v>
      </c>
      <c r="L549" s="47" t="n">
        <v>0</v>
      </c>
      <c r="M549" s="47" t="n">
        <v>0</v>
      </c>
      <c r="N549" s="47" t="n">
        <v>0</v>
      </c>
      <c r="O549" s="47" t="n">
        <v>0</v>
      </c>
      <c r="P549" s="34"/>
      <c r="Q549" s="34"/>
      <c r="R549" s="34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customFormat="false" ht="27.75" hidden="false" customHeight="true" outlineLevel="0" collapsed="false">
      <c r="A550" s="49"/>
      <c r="B550" s="43"/>
      <c r="C550" s="84" t="s">
        <v>316</v>
      </c>
      <c r="D550" s="38" t="s">
        <v>21</v>
      </c>
      <c r="E550" s="32" t="n">
        <f aca="false">F550+G550+H550+I550+J550+K550+M550+L550+N550+O550</f>
        <v>1600</v>
      </c>
      <c r="F550" s="47" t="n">
        <v>0</v>
      </c>
      <c r="G550" s="47" t="n">
        <v>0</v>
      </c>
      <c r="H550" s="47" t="n">
        <v>0</v>
      </c>
      <c r="I550" s="47" t="n">
        <v>0</v>
      </c>
      <c r="J550" s="47" t="n">
        <v>0</v>
      </c>
      <c r="K550" s="47" t="n">
        <v>0</v>
      </c>
      <c r="L550" s="47" t="n">
        <v>1600</v>
      </c>
      <c r="M550" s="47" t="n">
        <v>0</v>
      </c>
      <c r="N550" s="47" t="n">
        <v>0</v>
      </c>
      <c r="O550" s="47" t="n">
        <v>0</v>
      </c>
      <c r="P550" s="34"/>
      <c r="Q550" s="34"/>
      <c r="R550" s="34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customFormat="false" ht="27.75" hidden="false" customHeight="true" outlineLevel="0" collapsed="false">
      <c r="A551" s="49"/>
      <c r="B551" s="43"/>
      <c r="C551" s="85"/>
      <c r="D551" s="50" t="s">
        <v>22</v>
      </c>
      <c r="E551" s="32" t="n">
        <f aca="false">F551+G551+H551+I551+J551+K551+M551+L551+N551+O551</f>
        <v>0</v>
      </c>
      <c r="F551" s="47" t="n">
        <v>0</v>
      </c>
      <c r="G551" s="47" t="n">
        <v>0</v>
      </c>
      <c r="H551" s="47" t="n">
        <v>0</v>
      </c>
      <c r="I551" s="47" t="n">
        <v>0</v>
      </c>
      <c r="J551" s="47" t="n">
        <v>0</v>
      </c>
      <c r="K551" s="47" t="n">
        <v>0</v>
      </c>
      <c r="L551" s="47" t="n">
        <v>0</v>
      </c>
      <c r="M551" s="47" t="n">
        <v>0</v>
      </c>
      <c r="N551" s="47" t="n">
        <v>0</v>
      </c>
      <c r="O551" s="47" t="n">
        <v>0</v>
      </c>
      <c r="P551" s="34"/>
      <c r="Q551" s="34"/>
      <c r="R551" s="34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customFormat="false" ht="21" hidden="false" customHeight="true" outlineLevel="0" collapsed="false">
      <c r="A552" s="86" t="s">
        <v>317</v>
      </c>
      <c r="B552" s="29" t="s">
        <v>318</v>
      </c>
      <c r="C552" s="58" t="s">
        <v>319</v>
      </c>
      <c r="D552" s="31" t="s">
        <v>17</v>
      </c>
      <c r="E552" s="32" t="n">
        <f aca="false">F552+G552+H552+I552+J552+K552+M552+L552+N552+O552</f>
        <v>805</v>
      </c>
      <c r="F552" s="32" t="n">
        <f aca="false">F553+F554+F555+F556</f>
        <v>153</v>
      </c>
      <c r="G552" s="32" t="n">
        <f aca="false">G553+G554+G555+G556</f>
        <v>153</v>
      </c>
      <c r="H552" s="32" t="n">
        <f aca="false">H553+H554+H555+H556</f>
        <v>118</v>
      </c>
      <c r="I552" s="32" t="n">
        <f aca="false">I553+I554+I555+I556</f>
        <v>153</v>
      </c>
      <c r="J552" s="32" t="n">
        <f aca="false">J553+J554+J555+J556</f>
        <v>153</v>
      </c>
      <c r="K552" s="32" t="n">
        <f aca="false">K553+K554+K555+K556</f>
        <v>75</v>
      </c>
      <c r="L552" s="32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35"/>
      <c r="Q552" s="35" t="s">
        <v>320</v>
      </c>
      <c r="R552" s="35"/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1"/>
      <c r="BD552" s="81"/>
      <c r="BE552" s="81"/>
      <c r="BF552" s="81"/>
      <c r="BG552" s="81"/>
      <c r="BH552" s="81"/>
      <c r="BI552" s="81"/>
      <c r="BJ552" s="81"/>
      <c r="BK552" s="81"/>
      <c r="BL552" s="81"/>
      <c r="BM552" s="81"/>
      <c r="BN552" s="81"/>
      <c r="BO552" s="81"/>
      <c r="BP552" s="81"/>
      <c r="BQ552" s="81"/>
      <c r="BR552" s="81"/>
      <c r="BS552" s="81"/>
      <c r="BT552" s="81"/>
      <c r="BU552" s="81"/>
      <c r="BV552" s="81"/>
      <c r="BW552" s="81"/>
      <c r="BX552" s="81"/>
      <c r="BY552" s="81"/>
      <c r="BZ552" s="81"/>
      <c r="CA552" s="81"/>
      <c r="CB552" s="81"/>
      <c r="CC552" s="81"/>
    </row>
    <row r="553" customFormat="false" ht="21" hidden="false" customHeight="true" outlineLevel="0" collapsed="false">
      <c r="A553" s="86"/>
      <c r="B553" s="29"/>
      <c r="C553" s="58"/>
      <c r="D553" s="31" t="s">
        <v>19</v>
      </c>
      <c r="E553" s="32" t="n">
        <f aca="false">F553+G553+H553+I553+J553+K553+M553+L553+N553+O553</f>
        <v>0</v>
      </c>
      <c r="F553" s="32" t="n">
        <f aca="false">F604+F583+F568</f>
        <v>0</v>
      </c>
      <c r="G553" s="32" t="n">
        <f aca="false">G604+G583+G568</f>
        <v>0</v>
      </c>
      <c r="H553" s="32" t="n">
        <f aca="false">H604+H583+H568</f>
        <v>0</v>
      </c>
      <c r="I553" s="32" t="n">
        <f aca="false">I604+I583+I568</f>
        <v>0</v>
      </c>
      <c r="J553" s="32" t="n">
        <f aca="false">J604+J583+J568</f>
        <v>0</v>
      </c>
      <c r="K553" s="32" t="n">
        <f aca="false">K604+K583+K568</f>
        <v>0</v>
      </c>
      <c r="L553" s="32" t="n">
        <f aca="false">L604+L583+L568</f>
        <v>0</v>
      </c>
      <c r="M553" s="32" t="n">
        <f aca="false">M604+M583+M568</f>
        <v>0</v>
      </c>
      <c r="N553" s="32" t="n">
        <f aca="false">N604+N583+N568</f>
        <v>0</v>
      </c>
      <c r="O553" s="32" t="n">
        <f aca="false">O604+O583+O568</f>
        <v>0</v>
      </c>
      <c r="P553" s="35"/>
      <c r="Q553" s="35"/>
      <c r="R553" s="35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  <c r="BN553" s="81"/>
      <c r="BO553" s="81"/>
      <c r="BP553" s="81"/>
      <c r="BQ553" s="81"/>
      <c r="BR553" s="81"/>
      <c r="BS553" s="81"/>
      <c r="BT553" s="81"/>
      <c r="BU553" s="81"/>
      <c r="BV553" s="81"/>
      <c r="BW553" s="81"/>
      <c r="BX553" s="81"/>
      <c r="BY553" s="81"/>
      <c r="BZ553" s="81"/>
      <c r="CA553" s="81"/>
      <c r="CB553" s="81"/>
      <c r="CC553" s="81"/>
    </row>
    <row r="554" customFormat="false" ht="21" hidden="false" customHeight="true" outlineLevel="0" collapsed="false">
      <c r="A554" s="86"/>
      <c r="B554" s="29"/>
      <c r="C554" s="58"/>
      <c r="D554" s="31" t="s">
        <v>20</v>
      </c>
      <c r="E554" s="32" t="n">
        <f aca="false">F554+G554+H554+I554+J554+K554+M554+L554+N554+O554</f>
        <v>0</v>
      </c>
      <c r="F554" s="32" t="n">
        <f aca="false">F605+F584+F569</f>
        <v>0</v>
      </c>
      <c r="G554" s="32" t="n">
        <f aca="false">G605+G584+G569</f>
        <v>0</v>
      </c>
      <c r="H554" s="32" t="n">
        <f aca="false">H605+H584+H569</f>
        <v>0</v>
      </c>
      <c r="I554" s="32" t="n">
        <f aca="false">I605+I584+I569</f>
        <v>0</v>
      </c>
      <c r="J554" s="32" t="n">
        <f aca="false">J605+J584+J569</f>
        <v>0</v>
      </c>
      <c r="K554" s="32" t="n">
        <f aca="false">K605+K584+K569</f>
        <v>0</v>
      </c>
      <c r="L554" s="32" t="n">
        <f aca="false">L605+L584+L569</f>
        <v>0</v>
      </c>
      <c r="M554" s="32" t="n">
        <f aca="false">M605+M584+M569</f>
        <v>0</v>
      </c>
      <c r="N554" s="32" t="n">
        <f aca="false">N605+N584+N569</f>
        <v>0</v>
      </c>
      <c r="O554" s="32" t="n">
        <f aca="false">O605+O584+O569</f>
        <v>0</v>
      </c>
      <c r="P554" s="35"/>
      <c r="Q554" s="35"/>
      <c r="R554" s="35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  <c r="BN554" s="81"/>
      <c r="BO554" s="81"/>
      <c r="BP554" s="81"/>
      <c r="BQ554" s="81"/>
      <c r="BR554" s="81"/>
      <c r="BS554" s="81"/>
      <c r="BT554" s="81"/>
      <c r="BU554" s="81"/>
      <c r="BV554" s="81"/>
      <c r="BW554" s="81"/>
      <c r="BX554" s="81"/>
      <c r="BY554" s="81"/>
      <c r="BZ554" s="81"/>
      <c r="CA554" s="81"/>
      <c r="CB554" s="81"/>
      <c r="CC554" s="81"/>
    </row>
    <row r="555" customFormat="false" ht="21" hidden="false" customHeight="true" outlineLevel="0" collapsed="false">
      <c r="A555" s="86"/>
      <c r="B555" s="29"/>
      <c r="C555" s="58"/>
      <c r="D555" s="31" t="s">
        <v>21</v>
      </c>
      <c r="E555" s="32" t="n">
        <f aca="false">F555+G555+H555+I555+J555+K555+M555+L555+N555+O555</f>
        <v>805</v>
      </c>
      <c r="F555" s="32" t="n">
        <f aca="false">F560+F585+F570</f>
        <v>153</v>
      </c>
      <c r="G555" s="32" t="n">
        <f aca="false">G560+G585+G570</f>
        <v>153</v>
      </c>
      <c r="H555" s="32" t="n">
        <f aca="false">H560+H585+H570</f>
        <v>118</v>
      </c>
      <c r="I555" s="32" t="n">
        <f aca="false">I560+I585+I570</f>
        <v>153</v>
      </c>
      <c r="J555" s="32" t="n">
        <f aca="false">J560+J585+J570</f>
        <v>153</v>
      </c>
      <c r="K555" s="32" t="n">
        <f aca="false">K560+K585+K570</f>
        <v>75</v>
      </c>
      <c r="L555" s="32" t="n">
        <f aca="false">L560+L585+L570</f>
        <v>0</v>
      </c>
      <c r="M555" s="32" t="n">
        <f aca="false">M560+M585+M570</f>
        <v>0</v>
      </c>
      <c r="N555" s="32" t="n">
        <f aca="false">N560+N585+N570</f>
        <v>0</v>
      </c>
      <c r="O555" s="32" t="n">
        <f aca="false">O560+O585+O570</f>
        <v>0</v>
      </c>
      <c r="P555" s="35"/>
      <c r="Q555" s="35"/>
      <c r="R555" s="35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  <c r="BN555" s="81"/>
      <c r="BO555" s="81"/>
      <c r="BP555" s="81"/>
      <c r="BQ555" s="81"/>
      <c r="BR555" s="81"/>
      <c r="BS555" s="81"/>
      <c r="BT555" s="81"/>
      <c r="BU555" s="81"/>
      <c r="BV555" s="81"/>
      <c r="BW555" s="81"/>
      <c r="BX555" s="81"/>
      <c r="BY555" s="81"/>
      <c r="BZ555" s="81"/>
      <c r="CA555" s="81"/>
      <c r="CB555" s="81"/>
      <c r="CC555" s="81"/>
    </row>
    <row r="556" customFormat="false" ht="21" hidden="false" customHeight="true" outlineLevel="0" collapsed="false">
      <c r="A556" s="86"/>
      <c r="B556" s="29"/>
      <c r="C556" s="58"/>
      <c r="D556" s="59" t="s">
        <v>22</v>
      </c>
      <c r="E556" s="32" t="n">
        <f aca="false">F556+G556+H556+I556+J556+K556+M556+L556+N556+O556</f>
        <v>0</v>
      </c>
      <c r="F556" s="32" t="n">
        <f aca="false">F607+F587+F571</f>
        <v>0</v>
      </c>
      <c r="G556" s="32" t="n">
        <f aca="false">G607+G587+G571</f>
        <v>0</v>
      </c>
      <c r="H556" s="32" t="n">
        <f aca="false">H607+H587+H571</f>
        <v>0</v>
      </c>
      <c r="I556" s="32" t="n">
        <f aca="false">I607+I587+I571</f>
        <v>0</v>
      </c>
      <c r="J556" s="32" t="n">
        <f aca="false">J607+J587+J571</f>
        <v>0</v>
      </c>
      <c r="K556" s="32" t="n">
        <f aca="false">K607+K587+K571</f>
        <v>0</v>
      </c>
      <c r="L556" s="32" t="n">
        <f aca="false">L607+L587+L571</f>
        <v>0</v>
      </c>
      <c r="M556" s="32" t="n">
        <f aca="false">M607+M587+M571</f>
        <v>0</v>
      </c>
      <c r="N556" s="32" t="n">
        <f aca="false">N607+N587+N571</f>
        <v>0</v>
      </c>
      <c r="O556" s="32" t="n">
        <f aca="false">O607+O587+O571</f>
        <v>0</v>
      </c>
      <c r="P556" s="35"/>
      <c r="Q556" s="35"/>
      <c r="R556" s="35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  <c r="BN556" s="81"/>
      <c r="BO556" s="81"/>
      <c r="BP556" s="81"/>
      <c r="BQ556" s="81"/>
      <c r="BR556" s="81"/>
      <c r="BS556" s="81"/>
      <c r="BT556" s="81"/>
      <c r="BU556" s="81"/>
      <c r="BV556" s="81"/>
      <c r="BW556" s="81"/>
      <c r="BX556" s="81"/>
      <c r="BY556" s="81"/>
      <c r="BZ556" s="81"/>
      <c r="CA556" s="81"/>
      <c r="CB556" s="81"/>
      <c r="CC556" s="81"/>
    </row>
    <row r="557" customFormat="false" ht="15" hidden="false" customHeight="true" outlineLevel="0" collapsed="false">
      <c r="A557" s="49" t="s">
        <v>321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2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7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7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f aca="false">H565</f>
        <v>78</v>
      </c>
      <c r="I560" s="47" t="n">
        <f aca="false">I565</f>
        <v>78</v>
      </c>
      <c r="J560" s="47" t="n">
        <f aca="false">J565</f>
        <v>78</v>
      </c>
      <c r="K560" s="47" t="n">
        <f aca="false">K565</f>
        <v>0</v>
      </c>
      <c r="L560" s="47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7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5" hidden="false" customHeight="true" outlineLevel="0" collapsed="false">
      <c r="A562" s="49" t="s">
        <v>324</v>
      </c>
      <c r="B562" s="43" t="s">
        <v>322</v>
      </c>
      <c r="C562" s="30" t="s">
        <v>323</v>
      </c>
      <c r="D562" s="31" t="s">
        <v>17</v>
      </c>
      <c r="E562" s="32" t="n">
        <f aca="false">F562+G562+H562+I562+J562+K562+M562+L562+N562+O562</f>
        <v>390</v>
      </c>
      <c r="F562" s="32" t="n">
        <f aca="false">F563+F564+F565+F566</f>
        <v>78</v>
      </c>
      <c r="G562" s="32" t="n">
        <f aca="false">G563+G564+G565+G566</f>
        <v>78</v>
      </c>
      <c r="H562" s="32" t="n">
        <f aca="false">H563+H564+H565+H566</f>
        <v>78</v>
      </c>
      <c r="I562" s="32" t="n">
        <f aca="false">I563+I564+I565+I566</f>
        <v>78</v>
      </c>
      <c r="J562" s="32" t="n">
        <f aca="false">J563+J564+J565+J566</f>
        <v>78</v>
      </c>
      <c r="K562" s="32" t="n">
        <f aca="false">K563+K564+K565+K566</f>
        <v>0</v>
      </c>
      <c r="L562" s="32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5.75" hidden="false" customHeight="fals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7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5.75" hidden="false" customHeight="fals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7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5.75" hidden="false" customHeight="fals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390</v>
      </c>
      <c r="F565" s="47" t="n">
        <v>78</v>
      </c>
      <c r="G565" s="47" t="n">
        <v>78</v>
      </c>
      <c r="H565" s="47" t="n">
        <v>78</v>
      </c>
      <c r="I565" s="47" t="n">
        <v>78</v>
      </c>
      <c r="J565" s="47" t="n">
        <v>78</v>
      </c>
      <c r="K565" s="47" t="n">
        <v>0</v>
      </c>
      <c r="L565" s="47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/>
      <c r="AB565" s="37" t="n">
        <v>78</v>
      </c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7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325</v>
      </c>
      <c r="B567" s="43" t="s">
        <v>326</v>
      </c>
      <c r="C567" s="30" t="s">
        <v>327</v>
      </c>
      <c r="D567" s="31" t="s">
        <v>17</v>
      </c>
      <c r="E567" s="32" t="n">
        <f aca="false">F567+G567+H567+I567+J567+K567+M567+L567+N567+O567</f>
        <v>415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40</v>
      </c>
      <c r="I567" s="32" t="n">
        <f aca="false">I568+I569+I570+I571</f>
        <v>75</v>
      </c>
      <c r="J567" s="32" t="n">
        <f aca="false">J568+J569+J570+J571</f>
        <v>75</v>
      </c>
      <c r="K567" s="32" t="n">
        <f aca="false">K568+K569+K570+K571</f>
        <v>75</v>
      </c>
      <c r="L567" s="32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7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7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415</v>
      </c>
      <c r="F570" s="47" t="n">
        <v>75</v>
      </c>
      <c r="G570" s="47" t="n">
        <v>75</v>
      </c>
      <c r="H570" s="47" t="n">
        <f aca="false">H575+H580</f>
        <v>40</v>
      </c>
      <c r="I570" s="47" t="n">
        <f aca="false">I575+I580</f>
        <v>75</v>
      </c>
      <c r="J570" s="47" t="n">
        <f aca="false">J575+J580</f>
        <v>75</v>
      </c>
      <c r="K570" s="47" t="n">
        <f aca="false">K575+K580</f>
        <v>75</v>
      </c>
      <c r="L570" s="47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/>
      <c r="X570" s="37"/>
      <c r="Y570" s="37"/>
      <c r="Z570" s="37"/>
      <c r="AA570" s="37" t="n">
        <v>75</v>
      </c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7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328</v>
      </c>
      <c r="B572" s="43" t="s">
        <v>329</v>
      </c>
      <c r="C572" s="30" t="s">
        <v>327</v>
      </c>
      <c r="D572" s="31" t="s">
        <v>17</v>
      </c>
      <c r="E572" s="32" t="n">
        <f aca="false">F572+G572+H572+I572+J572+K572+M572+L572+N572+O572</f>
        <v>255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0</v>
      </c>
      <c r="I572" s="32" t="n">
        <f aca="false">I573+I574+I575+I576</f>
        <v>35</v>
      </c>
      <c r="J572" s="32" t="n">
        <f aca="false">J573+J574+J575+J576</f>
        <v>35</v>
      </c>
      <c r="K572" s="32" t="n">
        <f aca="false">K573+K574+K575+K576</f>
        <v>35</v>
      </c>
      <c r="L572" s="32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72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7" t="n">
        <v>0</v>
      </c>
      <c r="M573" s="47" t="n">
        <v>0</v>
      </c>
      <c r="N573" s="47" t="n">
        <v>0</v>
      </c>
      <c r="O573" s="47" t="n">
        <v>0</v>
      </c>
      <c r="P573" s="72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7" t="n">
        <v>0</v>
      </c>
      <c r="M574" s="47" t="n">
        <v>0</v>
      </c>
      <c r="N574" s="47" t="n">
        <v>0</v>
      </c>
      <c r="O574" s="47" t="n">
        <v>0</v>
      </c>
      <c r="P574" s="72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255</v>
      </c>
      <c r="F575" s="47" t="n">
        <v>75</v>
      </c>
      <c r="G575" s="47" t="n">
        <v>75</v>
      </c>
      <c r="H575" s="47" t="n">
        <v>0</v>
      </c>
      <c r="I575" s="47" t="n">
        <v>35</v>
      </c>
      <c r="J575" s="47" t="n">
        <v>35</v>
      </c>
      <c r="K575" s="47" t="n">
        <v>35</v>
      </c>
      <c r="L575" s="47" t="n">
        <v>0</v>
      </c>
      <c r="M575" s="47" t="n">
        <v>0</v>
      </c>
      <c r="N575" s="47" t="n">
        <v>0</v>
      </c>
      <c r="O575" s="47" t="n">
        <v>0</v>
      </c>
      <c r="P575" s="72"/>
      <c r="Q575" s="34"/>
      <c r="R575" s="34"/>
      <c r="S575" s="36"/>
      <c r="T575" s="37"/>
      <c r="U575" s="37"/>
      <c r="V575" s="37"/>
      <c r="W575" s="37" t="n">
        <v>35</v>
      </c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7" t="n">
        <v>0</v>
      </c>
      <c r="M576" s="47" t="n">
        <v>0</v>
      </c>
      <c r="N576" s="47" t="n">
        <v>0</v>
      </c>
      <c r="O576" s="47" t="n">
        <v>0</v>
      </c>
      <c r="P576" s="72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8.75" hidden="false" customHeight="true" outlineLevel="0" collapsed="false">
      <c r="A577" s="49" t="s">
        <v>330</v>
      </c>
      <c r="B577" s="43" t="s">
        <v>331</v>
      </c>
      <c r="C577" s="30" t="s">
        <v>327</v>
      </c>
      <c r="D577" s="31" t="s">
        <v>17</v>
      </c>
      <c r="E577" s="32" t="n">
        <f aca="false">F577+G577+H577+I577+J577+K577+M577+L577+N577+O577</f>
        <v>310</v>
      </c>
      <c r="F577" s="32" t="n">
        <f aca="false">F578+F579+F580+F581</f>
        <v>75</v>
      </c>
      <c r="G577" s="32" t="n">
        <f aca="false">G578+G579+G580+G581</f>
        <v>75</v>
      </c>
      <c r="H577" s="32" t="n">
        <f aca="false">H578+H579+H580+H581</f>
        <v>40</v>
      </c>
      <c r="I577" s="32" t="n">
        <f aca="false">I578+I579+I580+I581</f>
        <v>40</v>
      </c>
      <c r="J577" s="32" t="n">
        <v>40</v>
      </c>
      <c r="K577" s="32" t="n">
        <f aca="false">K578+K579+K580+K581</f>
        <v>40</v>
      </c>
      <c r="L577" s="32" t="n">
        <f aca="false">L578+L579+L580+L581</f>
        <v>0</v>
      </c>
      <c r="M577" s="32" t="n">
        <f aca="false">M578+M579+M580+M581</f>
        <v>0</v>
      </c>
      <c r="N577" s="32" t="n">
        <f aca="false">N578+N579+N580+N581</f>
        <v>0</v>
      </c>
      <c r="O577" s="32" t="n">
        <f aca="false">O578+O579+O580+O581</f>
        <v>0</v>
      </c>
      <c r="P577" s="34" t="s">
        <v>33</v>
      </c>
      <c r="Q577" s="34"/>
      <c r="R577" s="34" t="s">
        <v>199</v>
      </c>
      <c r="S577" s="36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</row>
    <row r="578" customFormat="false" ht="18.75" hidden="false" customHeight="true" outlineLevel="0" collapsed="false">
      <c r="A578" s="49"/>
      <c r="B578" s="43"/>
      <c r="C578" s="30"/>
      <c r="D578" s="38" t="s">
        <v>19</v>
      </c>
      <c r="E578" s="32" t="n">
        <f aca="false">F578+G578+H578+I578+J578+K578+M578+L578+N578+O578</f>
        <v>0</v>
      </c>
      <c r="F578" s="47" t="n">
        <v>0</v>
      </c>
      <c r="G578" s="47" t="n">
        <v>0</v>
      </c>
      <c r="H578" s="47" t="n">
        <v>0</v>
      </c>
      <c r="I578" s="47" t="n">
        <v>0</v>
      </c>
      <c r="J578" s="47" t="n">
        <v>0</v>
      </c>
      <c r="K578" s="47" t="n">
        <v>0</v>
      </c>
      <c r="L578" s="47" t="n">
        <v>0</v>
      </c>
      <c r="M578" s="47" t="n">
        <v>0</v>
      </c>
      <c r="N578" s="47" t="n">
        <v>0</v>
      </c>
      <c r="O578" s="47" t="n">
        <v>0</v>
      </c>
      <c r="P578" s="34"/>
      <c r="Q578" s="34"/>
      <c r="R578" s="34"/>
      <c r="S578" s="36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</row>
    <row r="579" customFormat="false" ht="18.75" hidden="false" customHeight="true" outlineLevel="0" collapsed="false">
      <c r="A579" s="49"/>
      <c r="B579" s="43"/>
      <c r="C579" s="30"/>
      <c r="D579" s="38" t="s">
        <v>20</v>
      </c>
      <c r="E579" s="32" t="n">
        <f aca="false">F579+G579+H579+I579+J579+K579+M579+L579+N579+O579</f>
        <v>0</v>
      </c>
      <c r="F579" s="47" t="n">
        <v>0</v>
      </c>
      <c r="G579" s="47" t="n">
        <v>0</v>
      </c>
      <c r="H579" s="47" t="n">
        <v>0</v>
      </c>
      <c r="I579" s="47" t="n">
        <v>0</v>
      </c>
      <c r="J579" s="47" t="n">
        <v>0</v>
      </c>
      <c r="K579" s="47" t="n">
        <v>0</v>
      </c>
      <c r="L579" s="47" t="n">
        <v>0</v>
      </c>
      <c r="M579" s="47" t="n">
        <v>0</v>
      </c>
      <c r="N579" s="47" t="n">
        <v>0</v>
      </c>
      <c r="O579" s="47" t="n">
        <v>0</v>
      </c>
      <c r="P579" s="34"/>
      <c r="Q579" s="34"/>
      <c r="R579" s="34"/>
      <c r="S579" s="36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</row>
    <row r="580" customFormat="false" ht="18.75" hidden="false" customHeight="true" outlineLevel="0" collapsed="false">
      <c r="A580" s="49"/>
      <c r="B580" s="43"/>
      <c r="C580" s="30"/>
      <c r="D580" s="38" t="s">
        <v>21</v>
      </c>
      <c r="E580" s="32" t="n">
        <f aca="false">F580+G580+H580+I580+J580+K580+M580+L580+N580+O580</f>
        <v>310</v>
      </c>
      <c r="F580" s="47" t="n">
        <v>75</v>
      </c>
      <c r="G580" s="47" t="n">
        <v>75</v>
      </c>
      <c r="H580" s="47" t="n">
        <v>40</v>
      </c>
      <c r="I580" s="47" t="n">
        <v>40</v>
      </c>
      <c r="J580" s="47" t="n">
        <v>40</v>
      </c>
      <c r="K580" s="47" t="n">
        <v>40</v>
      </c>
      <c r="L580" s="47" t="n">
        <v>0</v>
      </c>
      <c r="M580" s="47" t="n">
        <v>0</v>
      </c>
      <c r="N580" s="47" t="n">
        <v>0</v>
      </c>
      <c r="O580" s="47" t="n">
        <v>0</v>
      </c>
      <c r="P580" s="34"/>
      <c r="Q580" s="34"/>
      <c r="R580" s="34"/>
      <c r="S580" s="36"/>
      <c r="T580" s="37"/>
      <c r="U580" s="37"/>
      <c r="V580" s="37"/>
      <c r="W580" s="37"/>
      <c r="X580" s="37"/>
      <c r="Y580" s="37"/>
      <c r="Z580" s="37"/>
      <c r="AA580" s="37" t="n">
        <v>40</v>
      </c>
      <c r="AB580" s="37"/>
      <c r="AC580" s="37"/>
      <c r="AD580" s="37"/>
      <c r="AE580" s="37"/>
      <c r="AF580" s="37"/>
      <c r="AG580" s="37"/>
      <c r="AH580" s="37"/>
    </row>
    <row r="581" customFormat="false" ht="18.75" hidden="false" customHeight="true" outlineLevel="0" collapsed="false">
      <c r="A581" s="49"/>
      <c r="B581" s="43"/>
      <c r="C581" s="30"/>
      <c r="D581" s="50" t="s">
        <v>22</v>
      </c>
      <c r="E581" s="32" t="n">
        <f aca="false">F581+G581+H581+I581+J581+K581+M581+L581+N581+O581</f>
        <v>0</v>
      </c>
      <c r="F581" s="47" t="n">
        <v>0</v>
      </c>
      <c r="G581" s="47" t="n">
        <v>0</v>
      </c>
      <c r="H581" s="47" t="n">
        <v>0</v>
      </c>
      <c r="I581" s="47" t="n">
        <v>0</v>
      </c>
      <c r="J581" s="47" t="n">
        <v>0</v>
      </c>
      <c r="K581" s="47" t="n">
        <v>0</v>
      </c>
      <c r="L581" s="47" t="n">
        <v>0</v>
      </c>
      <c r="M581" s="47" t="n">
        <v>0</v>
      </c>
      <c r="N581" s="47" t="n">
        <v>0</v>
      </c>
      <c r="O581" s="47" t="n">
        <v>0</v>
      </c>
      <c r="P581" s="34"/>
      <c r="Q581" s="34"/>
      <c r="R581" s="34"/>
      <c r="S581" s="36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</row>
    <row r="582" customFormat="false" ht="13.5" hidden="false" customHeight="true" outlineLevel="0" collapsed="false"/>
    <row r="583" customFormat="false" ht="12" hidden="false" customHeight="true" outlineLevel="0" collapsed="false"/>
    <row r="584" customFormat="false" ht="12.75" hidden="true" customHeight="true" outlineLevel="0" collapsed="false"/>
    <row r="585" customFormat="false" ht="13.5" hidden="true" customHeight="true" outlineLevel="0" collapsed="false"/>
    <row r="586" customFormat="false" ht="83.25" hidden="false" customHeight="true" outlineLevel="0" collapsed="false">
      <c r="B586" s="87"/>
    </row>
    <row r="587" customFormat="false" ht="13.5" hidden="false" customHeight="true" outlineLevel="0" collapsed="false"/>
    <row r="588" customFormat="false" ht="15.75" hidden="false" customHeight="false" outlineLevel="0" collapsed="false">
      <c r="A588" s="88"/>
      <c r="B588" s="89"/>
      <c r="C588" s="90"/>
      <c r="D588" s="91"/>
      <c r="E588" s="92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5"/>
      <c r="Q588" s="96"/>
      <c r="R588" s="95"/>
      <c r="S588" s="95"/>
    </row>
    <row r="589" customFormat="false" ht="15.75" hidden="false" customHeight="false" outlineLevel="0" collapsed="false">
      <c r="A589" s="88"/>
      <c r="B589" s="89"/>
      <c r="C589" s="90"/>
      <c r="D589" s="91"/>
      <c r="E589" s="92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5"/>
      <c r="Q589" s="96"/>
      <c r="R589" s="95"/>
      <c r="S589" s="95"/>
    </row>
    <row r="590" customFormat="false" ht="15.75" hidden="false" customHeight="false" outlineLevel="0" collapsed="false">
      <c r="A590" s="88"/>
      <c r="B590" s="89"/>
      <c r="C590" s="90"/>
      <c r="D590" s="91"/>
      <c r="E590" s="92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5"/>
      <c r="Q590" s="96"/>
      <c r="R590" s="95"/>
      <c r="S590" s="95"/>
    </row>
    <row r="591" customFormat="false" ht="15.75" hidden="false" customHeight="false" outlineLevel="0" collapsed="false">
      <c r="A591" s="88"/>
      <c r="B591" s="89"/>
      <c r="C591" s="90"/>
      <c r="D591" s="91"/>
      <c r="E591" s="92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5"/>
      <c r="Q591" s="96"/>
      <c r="R591" s="95"/>
      <c r="S591" s="95"/>
    </row>
    <row r="592" customFormat="false" ht="15.75" hidden="false" customHeight="false" outlineLevel="0" collapsed="false">
      <c r="A592" s="88"/>
      <c r="B592" s="89"/>
      <c r="C592" s="90"/>
      <c r="D592" s="91"/>
      <c r="E592" s="92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5"/>
      <c r="Q592" s="96"/>
      <c r="R592" s="95"/>
      <c r="S592" s="95"/>
    </row>
  </sheetData>
  <mergeCells count="691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Q377:Q381"/>
    <mergeCell ref="R377:R381"/>
    <mergeCell ref="A382:A386"/>
    <mergeCell ref="B382:B386"/>
    <mergeCell ref="C382:C386"/>
    <mergeCell ref="P382:P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C542:C546"/>
    <mergeCell ref="P542:P546"/>
    <mergeCell ref="Q542:Q546"/>
    <mergeCell ref="R542:R546"/>
    <mergeCell ref="A547:A551"/>
    <mergeCell ref="B547:B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  <mergeCell ref="A577:A581"/>
    <mergeCell ref="B577:B581"/>
    <mergeCell ref="C577:C581"/>
    <mergeCell ref="P577:P581"/>
    <mergeCell ref="Q577:Q581"/>
    <mergeCell ref="R577:R58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6" man="true" max="16383" min="0"/>
    <brk id="306" man="true" max="16383" min="0"/>
    <brk id="376" man="true" max="16383" min="0"/>
    <brk id="456" man="true" max="16383" min="0"/>
    <brk id="531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497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70" zoomScalePageLayoutView="80" workbookViewId="0">
      <pane xSplit="4" ySplit="7" topLeftCell="E8" activePane="bottomRight" state="frozen"/>
      <selection pane="topLeft" activeCell="A1" activeCellId="0" sqref="A1"/>
      <selection pane="topRight" activeCell="E1" activeCellId="0" sqref="E1"/>
      <selection pane="bottomLeft" activeCell="A8" activeCellId="0" sqref="A8"/>
      <selection pane="bottomRight" activeCell="K1" activeCellId="0" sqref="K1"/>
    </sheetView>
  </sheetViews>
  <sheetFormatPr defaultColWidth="9.1484375" defaultRowHeight="1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true" hidden="false" outlineLevel="0" max="9" min="8" style="1" width="17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7" min="14" style="1" width="19.57"/>
    <col collapsed="false" customWidth="true" hidden="false" outlineLevel="0" max="18" min="18" style="1" width="22.15"/>
    <col collapsed="false" customWidth="true" hidden="false" outlineLevel="0" max="19" min="19" style="1" width="37.57"/>
    <col collapsed="false" customWidth="true" hidden="false" outlineLevel="0" max="20" min="20" style="1" width="29.71"/>
    <col collapsed="false" customWidth="true" hidden="true" outlineLevel="0" max="21" min="21" style="1" width="15.85"/>
    <col collapsed="false" customWidth="true" hidden="true" outlineLevel="0" max="22" min="22" style="1" width="12.71"/>
    <col collapsed="false" customWidth="true" hidden="true" outlineLevel="0" max="23" min="23" style="1" width="11.14"/>
    <col collapsed="false" customWidth="true" hidden="true" outlineLevel="0" max="24" min="24" style="1" width="12.42"/>
    <col collapsed="false" customWidth="true" hidden="true" outlineLevel="0" max="25" min="25" style="1" width="12"/>
    <col collapsed="false" customWidth="true" hidden="true" outlineLevel="0" max="26" min="26" style="1" width="11.85"/>
    <col collapsed="false" customWidth="true" hidden="true" outlineLevel="0" max="28" min="27" style="1" width="11.43"/>
    <col collapsed="false" customWidth="true" hidden="true" outlineLevel="0" max="29" min="29" style="1" width="12.42"/>
    <col collapsed="false" customWidth="false" hidden="true" outlineLevel="0" max="36" min="30" style="1" width="9.14"/>
    <col collapsed="false" customWidth="true" hidden="false" outlineLevel="0" max="37" min="37" style="1" width="15"/>
    <col collapsed="false" customWidth="true" hidden="false" outlineLevel="0" max="38" min="38" style="1" width="14.71"/>
    <col collapsed="false" customWidth="true" hidden="false" outlineLevel="0" max="39" min="39" style="1" width="12.42"/>
    <col collapsed="false" customWidth="false" hidden="false" outlineLevel="0" max="16384" min="40" style="1" width="9.14"/>
  </cols>
  <sheetData>
    <row r="1" s="3" customFormat="true" ht="95.25" hidden="false" customHeight="true" outlineLevel="0" collapsed="false">
      <c r="A1" s="7"/>
      <c r="D1" s="4"/>
      <c r="M1" s="97" t="n">
        <f aca="false">M2-M7</f>
        <v>0</v>
      </c>
      <c r="N1" s="97" t="n">
        <f aca="false">N2-N7</f>
        <v>0</v>
      </c>
      <c r="O1" s="97" t="n">
        <f aca="false">O2-O7</f>
        <v>0</v>
      </c>
      <c r="P1" s="97" t="n">
        <f aca="false">P2-P7</f>
        <v>0</v>
      </c>
      <c r="Q1" s="97" t="n">
        <f aca="false">Q2-Q7</f>
        <v>0</v>
      </c>
      <c r="R1" s="6" t="s">
        <v>335</v>
      </c>
      <c r="S1" s="6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="3" customFormat="tru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K2" s="13"/>
      <c r="L2" s="13"/>
      <c r="M2" s="99" t="n">
        <v>438715.87872</v>
      </c>
      <c r="N2" s="99" t="n">
        <v>433295.7</v>
      </c>
      <c r="O2" s="99" t="n">
        <v>445309.6688</v>
      </c>
      <c r="P2" s="99" t="n">
        <v>452394.7</v>
      </c>
      <c r="Q2" s="99" t="n">
        <v>452394.7</v>
      </c>
      <c r="R2" s="100" t="s">
        <v>1</v>
      </c>
      <c r="S2" s="100"/>
      <c r="T2" s="100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8"/>
      <c r="Q4" s="18"/>
      <c r="R4" s="19" t="s">
        <v>9</v>
      </c>
      <c r="S4" s="17" t="s">
        <v>10</v>
      </c>
      <c r="T4" s="19" t="s">
        <v>11</v>
      </c>
      <c r="U4" s="19"/>
      <c r="V4" s="20" t="s">
        <v>12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1"/>
      <c r="Q5" s="21"/>
      <c r="R5" s="19"/>
      <c r="S5" s="17"/>
      <c r="T5" s="19"/>
      <c r="U5" s="19" t="s">
        <v>13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 t="s">
        <v>14</v>
      </c>
      <c r="AH5" s="20"/>
      <c r="AI5" s="20"/>
      <c r="AJ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7" t="n">
        <v>2025</v>
      </c>
      <c r="O6" s="17" t="n">
        <v>2026</v>
      </c>
      <c r="P6" s="17" t="n">
        <v>2027</v>
      </c>
      <c r="Q6" s="17" t="n">
        <v>2028</v>
      </c>
      <c r="R6" s="19"/>
      <c r="S6" s="17"/>
      <c r="T6" s="19"/>
      <c r="U6" s="23" t="n">
        <v>1</v>
      </c>
      <c r="V6" s="24" t="n">
        <v>2</v>
      </c>
      <c r="W6" s="25" t="n">
        <v>3</v>
      </c>
      <c r="X6" s="25" t="n">
        <v>4</v>
      </c>
      <c r="Y6" s="25" t="n">
        <v>5</v>
      </c>
      <c r="Z6" s="25" t="n">
        <v>6</v>
      </c>
      <c r="AA6" s="25" t="n">
        <v>7</v>
      </c>
      <c r="AB6" s="25" t="n">
        <v>8</v>
      </c>
      <c r="AC6" s="25" t="n">
        <v>9</v>
      </c>
      <c r="AD6" s="25" t="n">
        <v>10</v>
      </c>
      <c r="AE6" s="25" t="n">
        <v>11</v>
      </c>
      <c r="AF6" s="25" t="n">
        <v>12</v>
      </c>
      <c r="AG6" s="26" t="n">
        <v>1</v>
      </c>
      <c r="AH6" s="26" t="n">
        <v>2</v>
      </c>
      <c r="AI6" s="26" t="n">
        <v>3</v>
      </c>
      <c r="AJ6" s="26" t="n">
        <v>4</v>
      </c>
      <c r="AK6" s="27"/>
    </row>
    <row r="7" customFormat="false" ht="20.25" hidden="false" customHeight="true" outlineLevel="0" collapsed="false">
      <c r="B7" s="28"/>
      <c r="C7" s="29" t="s">
        <v>15</v>
      </c>
      <c r="D7" s="30" t="s">
        <v>16</v>
      </c>
      <c r="E7" s="31" t="s">
        <v>17</v>
      </c>
      <c r="F7" s="32" t="n">
        <f aca="false">SUM(G7:Q7)</f>
        <v>4524804.51721</v>
      </c>
      <c r="G7" s="32" t="n">
        <f aca="false">G12+G402</f>
        <v>341908.914</v>
      </c>
      <c r="H7" s="32" t="n">
        <f aca="false">H12+H402</f>
        <v>346560.56144</v>
      </c>
      <c r="I7" s="32" t="n">
        <f aca="false">I12+I402</f>
        <v>359355.59256</v>
      </c>
      <c r="J7" s="32" t="n">
        <f aca="false">J12+J402</f>
        <v>371866.26464</v>
      </c>
      <c r="K7" s="32" t="n">
        <f aca="false">K12+K402</f>
        <v>439185.89031</v>
      </c>
      <c r="L7" s="32" t="n">
        <f aca="false">L12+L402</f>
        <v>443816.64674</v>
      </c>
      <c r="M7" s="32" t="n">
        <f aca="false">SUM(M8:M11)</f>
        <v>438715.87872</v>
      </c>
      <c r="N7" s="32" t="n">
        <f aca="false">SUM(N8:N11)</f>
        <v>433295.7</v>
      </c>
      <c r="O7" s="32" t="n">
        <f aca="false">SUM(O8:O11)</f>
        <v>445309.6688</v>
      </c>
      <c r="P7" s="32" t="n">
        <f aca="false">SUM(P8:P11)</f>
        <v>452394.7</v>
      </c>
      <c r="Q7" s="32" t="n">
        <f aca="false">SUM(Q8:Q11)</f>
        <v>452394.7</v>
      </c>
      <c r="R7" s="34"/>
      <c r="S7" s="35" t="s">
        <v>18</v>
      </c>
      <c r="T7" s="28"/>
      <c r="U7" s="36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customFormat="false" ht="20.25" hidden="false" customHeight="true" outlineLevel="0" collapsed="false">
      <c r="B8" s="28"/>
      <c r="C8" s="29"/>
      <c r="D8" s="30"/>
      <c r="E8" s="38" t="s">
        <v>19</v>
      </c>
      <c r="F8" s="32" t="n">
        <f aca="false">SUM(G8:Q8)</f>
        <v>10571.36533</v>
      </c>
      <c r="G8" s="32" t="n">
        <f aca="false">G13+G403</f>
        <v>0</v>
      </c>
      <c r="H8" s="32" t="n">
        <f aca="false">H13+H403</f>
        <v>0</v>
      </c>
      <c r="I8" s="32" t="n">
        <f aca="false">I13+I403</f>
        <v>0</v>
      </c>
      <c r="J8" s="32" t="n">
        <f aca="false">J13+J403</f>
        <v>0</v>
      </c>
      <c r="K8" s="32" t="n">
        <f aca="false">K13+K403</f>
        <v>261.36533</v>
      </c>
      <c r="L8" s="32" t="n">
        <f aca="false">L13+L403</f>
        <v>10000</v>
      </c>
      <c r="M8" s="32" t="n">
        <f aca="false">M13+M403</f>
        <v>310</v>
      </c>
      <c r="N8" s="32" t="n">
        <f aca="false">N13+N403</f>
        <v>0</v>
      </c>
      <c r="O8" s="32" t="n">
        <f aca="false">O13+O403</f>
        <v>0</v>
      </c>
      <c r="P8" s="32" t="n">
        <f aca="false">P13+P403</f>
        <v>0</v>
      </c>
      <c r="Q8" s="32" t="n">
        <f aca="false">Q13+Q403</f>
        <v>0</v>
      </c>
      <c r="R8" s="34"/>
      <c r="S8" s="35"/>
      <c r="T8" s="28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M8" s="27"/>
    </row>
    <row r="9" customFormat="false" ht="20.25" hidden="false" customHeight="true" outlineLevel="0" collapsed="false">
      <c r="B9" s="28"/>
      <c r="C9" s="29"/>
      <c r="D9" s="30"/>
      <c r="E9" s="38" t="s">
        <v>20</v>
      </c>
      <c r="F9" s="32" t="n">
        <f aca="false">SUM(G9:Q9)</f>
        <v>1352689.82769</v>
      </c>
      <c r="G9" s="32" t="n">
        <f aca="false">G14+G404</f>
        <v>146484.70094</v>
      </c>
      <c r="H9" s="32" t="n">
        <f aca="false">H14+H404</f>
        <v>144429.424</v>
      </c>
      <c r="I9" s="32" t="n">
        <f aca="false">I14+I404</f>
        <v>147182.7</v>
      </c>
      <c r="J9" s="32" t="n">
        <f aca="false">J14+J404</f>
        <v>114513.46808</v>
      </c>
      <c r="K9" s="32" t="n">
        <f aca="false">K14+K404</f>
        <v>98402.33467</v>
      </c>
      <c r="L9" s="32" t="n">
        <f aca="false">L14+L404</f>
        <v>113694.7</v>
      </c>
      <c r="M9" s="32" t="n">
        <f aca="false">M14+M404</f>
        <v>110327.7</v>
      </c>
      <c r="N9" s="32" t="n">
        <f aca="false">N14+N404</f>
        <v>119413.7</v>
      </c>
      <c r="O9" s="32" t="n">
        <f aca="false">O14+O404</f>
        <v>119413.7</v>
      </c>
      <c r="P9" s="32" t="n">
        <f aca="false">P14+P404</f>
        <v>119413.7</v>
      </c>
      <c r="Q9" s="32" t="n">
        <f aca="false">Q14+Q404</f>
        <v>119413.7</v>
      </c>
      <c r="R9" s="34"/>
      <c r="S9" s="35"/>
      <c r="T9" s="28"/>
      <c r="U9" s="36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customFormat="false" ht="20.25" hidden="false" customHeight="true" outlineLevel="0" collapsed="false">
      <c r="B10" s="28"/>
      <c r="C10" s="29"/>
      <c r="D10" s="30"/>
      <c r="E10" s="38" t="s">
        <v>21</v>
      </c>
      <c r="F10" s="32" t="n">
        <f aca="false">SUM(G10:Q10)</f>
        <v>3161543.32419</v>
      </c>
      <c r="G10" s="32" t="n">
        <f aca="false">G15+G405</f>
        <v>195424.21306</v>
      </c>
      <c r="H10" s="32" t="n">
        <f aca="false">H15+H405</f>
        <v>202131.13744</v>
      </c>
      <c r="I10" s="32" t="n">
        <f aca="false">I15+I405</f>
        <v>212172.89256</v>
      </c>
      <c r="J10" s="32" t="n">
        <f aca="false">J15+J405</f>
        <v>257352.79656</v>
      </c>
      <c r="K10" s="32" t="n">
        <f aca="false">K15+K405</f>
        <v>340522.19031</v>
      </c>
      <c r="L10" s="32" t="n">
        <f aca="false">L15+L405</f>
        <v>320121.94674</v>
      </c>
      <c r="M10" s="32" t="n">
        <f aca="false">M15+M405</f>
        <v>328078.17872</v>
      </c>
      <c r="N10" s="32" t="n">
        <f aca="false">N15+N405</f>
        <v>313882</v>
      </c>
      <c r="O10" s="32" t="n">
        <f aca="false">O15+O405</f>
        <v>325895.9688</v>
      </c>
      <c r="P10" s="32" t="n">
        <f aca="false">P15+P405</f>
        <v>332981</v>
      </c>
      <c r="Q10" s="32" t="n">
        <f aca="false">Q15+Q405</f>
        <v>332981</v>
      </c>
      <c r="R10" s="34"/>
      <c r="S10" s="35"/>
      <c r="T10" s="28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27"/>
    </row>
    <row r="11" customFormat="false" ht="20.25" hidden="false" customHeight="true" outlineLevel="0" collapsed="false">
      <c r="B11" s="28"/>
      <c r="C11" s="29"/>
      <c r="D11" s="30"/>
      <c r="E11" s="38" t="s">
        <v>22</v>
      </c>
      <c r="F11" s="32" t="n">
        <f aca="false">SUM(G11:Q11)</f>
        <v>0</v>
      </c>
      <c r="G11" s="32" t="n">
        <f aca="false">G16+G406</f>
        <v>0</v>
      </c>
      <c r="H11" s="32" t="n">
        <f aca="false">H16+H406</f>
        <v>0</v>
      </c>
      <c r="I11" s="32" t="n">
        <f aca="false">I16+I406</f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2" t="n">
        <v>0</v>
      </c>
      <c r="Q11" s="32" t="n">
        <v>0</v>
      </c>
      <c r="R11" s="34"/>
      <c r="S11" s="35"/>
      <c r="T11" s="28"/>
      <c r="U11" s="36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27"/>
    </row>
    <row r="12" customFormat="false" ht="20.25" hidden="false" customHeight="true" outlineLevel="0" collapsed="false">
      <c r="B12" s="17" t="s">
        <v>23</v>
      </c>
      <c r="C12" s="29" t="s">
        <v>24</v>
      </c>
      <c r="D12" s="30" t="s">
        <v>25</v>
      </c>
      <c r="E12" s="31" t="s">
        <v>17</v>
      </c>
      <c r="F12" s="32" t="n">
        <f aca="false">SUM(G12:Q12)</f>
        <v>4497790.60022</v>
      </c>
      <c r="G12" s="32" t="n">
        <f aca="false">G17+G137+G232+G257</f>
        <v>337546.72337</v>
      </c>
      <c r="H12" s="32" t="n">
        <f aca="false">H17+H137+H232+H257</f>
        <v>343113.89181</v>
      </c>
      <c r="I12" s="32" t="n">
        <f aca="false">I13+I14+I15+I16</f>
        <v>355716.46339</v>
      </c>
      <c r="J12" s="32" t="n">
        <f aca="false">J13+J14+J15+J16</f>
        <v>369100.34517</v>
      </c>
      <c r="K12" s="32" t="n">
        <f aca="false">K13+K14+K15+K16</f>
        <v>436728.78284</v>
      </c>
      <c r="L12" s="32" t="n">
        <f aca="false">L13+L14+L15+L16</f>
        <v>438211.00512</v>
      </c>
      <c r="M12" s="32" t="n">
        <f aca="false">SUM(M13:M16)</f>
        <v>435368.61972</v>
      </c>
      <c r="N12" s="32" t="n">
        <f aca="false">SUM(N13:N16)</f>
        <v>431905.7</v>
      </c>
      <c r="O12" s="32" t="n">
        <f aca="false">SUM(O13:O16)</f>
        <v>445309.6688</v>
      </c>
      <c r="P12" s="32" t="n">
        <f aca="false">SUM(P13:P16)</f>
        <v>452394.7</v>
      </c>
      <c r="Q12" s="32" t="n">
        <f aca="false">SUM(Q13:Q16)</f>
        <v>452394.7</v>
      </c>
      <c r="R12" s="34"/>
      <c r="S12" s="39" t="s">
        <v>26</v>
      </c>
      <c r="T12" s="28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customFormat="false" ht="20.25" hidden="false" customHeight="true" outlineLevel="0" collapsed="false">
      <c r="B13" s="17"/>
      <c r="C13" s="29"/>
      <c r="D13" s="30"/>
      <c r="E13" s="38" t="s">
        <v>19</v>
      </c>
      <c r="F13" s="32" t="n">
        <f aca="false">SUM(G13:Q13)</f>
        <v>10571.36533</v>
      </c>
      <c r="G13" s="32" t="n">
        <f aca="false">G18++G138+G233+G258+G388</f>
        <v>0</v>
      </c>
      <c r="H13" s="32" t="n">
        <f aca="false">H18++H138+H233+H258+H388</f>
        <v>0</v>
      </c>
      <c r="I13" s="32" t="n">
        <f aca="false">I18++I138+I233+I258+I388</f>
        <v>0</v>
      </c>
      <c r="J13" s="32" t="n">
        <f aca="false">J18++J138+J233+J258+J388</f>
        <v>0</v>
      </c>
      <c r="K13" s="32" t="n">
        <f aca="false">K18++K138+K233+K258+K388</f>
        <v>261.36533</v>
      </c>
      <c r="L13" s="32" t="n">
        <f aca="false">L18++L138+L233+L258+L388</f>
        <v>10000</v>
      </c>
      <c r="M13" s="32" t="n">
        <f aca="false">M18++M138+M233+M258+M388</f>
        <v>310</v>
      </c>
      <c r="N13" s="32" t="n">
        <f aca="false">N18++N138+N233+N258+N388</f>
        <v>0</v>
      </c>
      <c r="O13" s="32" t="n">
        <f aca="false">O18++O138+O233+O258+O388</f>
        <v>0</v>
      </c>
      <c r="P13" s="32" t="n">
        <f aca="false">P18++P138+P233+P258+P388</f>
        <v>0</v>
      </c>
      <c r="Q13" s="32" t="n">
        <f aca="false">Q18++Q138+Q233+Q258+Q388</f>
        <v>0</v>
      </c>
      <c r="R13" s="34"/>
      <c r="S13" s="39"/>
      <c r="T13" s="28"/>
      <c r="U13" s="36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</row>
    <row r="14" customFormat="false" ht="20.25" hidden="false" customHeight="true" outlineLevel="0" collapsed="false">
      <c r="B14" s="17"/>
      <c r="C14" s="29"/>
      <c r="D14" s="30"/>
      <c r="E14" s="38" t="s">
        <v>20</v>
      </c>
      <c r="F14" s="32" t="n">
        <f aca="false">SUM(G14:Q14)</f>
        <v>1352689.82769</v>
      </c>
      <c r="G14" s="32" t="n">
        <f aca="false">G19++G139+G234+G259+G389</f>
        <v>146484.70094</v>
      </c>
      <c r="H14" s="32" t="n">
        <f aca="false">H19++H139+H234+H259+H389</f>
        <v>144429.424</v>
      </c>
      <c r="I14" s="32" t="n">
        <f aca="false">I19++I139+I234+I259+I389</f>
        <v>147182.7</v>
      </c>
      <c r="J14" s="32" t="n">
        <f aca="false">J19++J139+J234+J259+J389</f>
        <v>114513.46808</v>
      </c>
      <c r="K14" s="32" t="n">
        <f aca="false">K19++K139+K234+K259+K389</f>
        <v>98402.33467</v>
      </c>
      <c r="L14" s="32" t="n">
        <f aca="false">L19++L139+L234+L259+L389</f>
        <v>113694.7</v>
      </c>
      <c r="M14" s="32" t="n">
        <f aca="false">M19++M139+M234+M259+M389</f>
        <v>110327.7</v>
      </c>
      <c r="N14" s="32" t="n">
        <f aca="false">N19++N139+N234+N259+N389</f>
        <v>119413.7</v>
      </c>
      <c r="O14" s="32" t="n">
        <f aca="false">O19++O139+O234+O259+O389</f>
        <v>119413.7</v>
      </c>
      <c r="P14" s="32" t="n">
        <f aca="false">P19++P139+P234+P259+P389</f>
        <v>119413.7</v>
      </c>
      <c r="Q14" s="32" t="n">
        <f aca="false">Q19++Q139+Q234+Q259+Q389</f>
        <v>119413.7</v>
      </c>
      <c r="R14" s="34"/>
      <c r="S14" s="39"/>
      <c r="T14" s="28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customFormat="false" ht="20.25" hidden="false" customHeight="true" outlineLevel="0" collapsed="false">
      <c r="B15" s="17"/>
      <c r="C15" s="29"/>
      <c r="D15" s="30"/>
      <c r="E15" s="38" t="s">
        <v>21</v>
      </c>
      <c r="F15" s="32" t="n">
        <f aca="false">SUM(G15:Q15)</f>
        <v>3134529.4072</v>
      </c>
      <c r="G15" s="32" t="n">
        <f aca="false">G20++G140+G235+G260+G390</f>
        <v>191062.02243</v>
      </c>
      <c r="H15" s="32" t="n">
        <f aca="false">H20++H140+H235+H260+H390</f>
        <v>198684.46781</v>
      </c>
      <c r="I15" s="32" t="n">
        <f aca="false">I20++I140+I235+I260+I390</f>
        <v>208533.76339</v>
      </c>
      <c r="J15" s="32" t="n">
        <f aca="false">J20++J140+J235+J260+J390</f>
        <v>254586.87709</v>
      </c>
      <c r="K15" s="32" t="n">
        <f aca="false">K20++K140+K235+K260+K390</f>
        <v>338065.08284</v>
      </c>
      <c r="L15" s="32" t="n">
        <f aca="false">L20++L140+L235+L260+L390</f>
        <v>314516.30512</v>
      </c>
      <c r="M15" s="32" t="n">
        <f aca="false">M20++M140+M235+M260+M390</f>
        <v>324730.91972</v>
      </c>
      <c r="N15" s="32" t="n">
        <f aca="false">N20++N140+N235+N260+N390</f>
        <v>312492</v>
      </c>
      <c r="O15" s="32" t="n">
        <f aca="false">O20++O140+O235+O260+O390</f>
        <v>325895.9688</v>
      </c>
      <c r="P15" s="32" t="n">
        <f aca="false">P20++P140+P235+P260+P390</f>
        <v>332981</v>
      </c>
      <c r="Q15" s="32" t="n">
        <f aca="false">Q20++Q140+Q235+Q260+Q390</f>
        <v>332981</v>
      </c>
      <c r="R15" s="34"/>
      <c r="S15" s="39"/>
      <c r="T15" s="28"/>
      <c r="U15" s="36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customFormat="false" ht="20.25" hidden="false" customHeight="true" outlineLevel="0" collapsed="false">
      <c r="B16" s="17"/>
      <c r="C16" s="29"/>
      <c r="D16" s="30"/>
      <c r="E16" s="38" t="s">
        <v>22</v>
      </c>
      <c r="F16" s="32" t="n">
        <f aca="false">SUM(G16:Q16)</f>
        <v>0</v>
      </c>
      <c r="G16" s="32" t="n">
        <f aca="false">G21++G141+G236+G261+G391</f>
        <v>0</v>
      </c>
      <c r="H16" s="32" t="n">
        <f aca="false">H21++H141+H236+H261+H391</f>
        <v>0</v>
      </c>
      <c r="I16" s="32" t="n">
        <f aca="false">I21++I141+I236+I261+I391</f>
        <v>0</v>
      </c>
      <c r="J16" s="32" t="n">
        <f aca="false">J21++J141+J236+J261+J391</f>
        <v>0</v>
      </c>
      <c r="K16" s="32" t="n">
        <f aca="false">K21++K141+K236+K261+K391</f>
        <v>0</v>
      </c>
      <c r="L16" s="32" t="n">
        <f aca="false">L21++L141+L236+L261+L391</f>
        <v>0</v>
      </c>
      <c r="M16" s="32" t="n">
        <f aca="false">M21++M141+M236+M261+M391</f>
        <v>0</v>
      </c>
      <c r="N16" s="32" t="n">
        <f aca="false">N21++N141+N236+N261+N391</f>
        <v>0</v>
      </c>
      <c r="O16" s="32" t="n">
        <f aca="false">O21++O141+O236+O261+O391</f>
        <v>0</v>
      </c>
      <c r="P16" s="32" t="n">
        <f aca="false">P21++P141+P236+P261+P391</f>
        <v>0</v>
      </c>
      <c r="Q16" s="32" t="n">
        <f aca="false">Q21++Q141+Q236+Q261+Q391</f>
        <v>0</v>
      </c>
      <c r="R16" s="34"/>
      <c r="S16" s="39"/>
      <c r="T16" s="28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</row>
    <row r="17" customFormat="false" ht="21.75" hidden="false" customHeight="true" outlineLevel="0" collapsed="false">
      <c r="B17" s="17" t="s">
        <v>27</v>
      </c>
      <c r="C17" s="40" t="s">
        <v>28</v>
      </c>
      <c r="D17" s="30" t="s">
        <v>29</v>
      </c>
      <c r="E17" s="31" t="s">
        <v>17</v>
      </c>
      <c r="F17" s="32" t="n">
        <f aca="false">SUM(G17:Q17)</f>
        <v>2373228.85888</v>
      </c>
      <c r="G17" s="32" t="n">
        <f aca="false">G19+G20</f>
        <v>181233.79327</v>
      </c>
      <c r="H17" s="32" t="n">
        <f aca="false">H19+H20</f>
        <v>181032.5203</v>
      </c>
      <c r="I17" s="32" t="n">
        <f aca="false">I19+I20</f>
        <v>185702.97123</v>
      </c>
      <c r="J17" s="32" t="n">
        <f aca="false">J19+J20</f>
        <v>192506.06094</v>
      </c>
      <c r="K17" s="32" t="n">
        <f aca="false">K19+K20</f>
        <v>248855.78513</v>
      </c>
      <c r="L17" s="32" t="n">
        <f aca="false">L19+L20</f>
        <v>232581.82809</v>
      </c>
      <c r="M17" s="32" t="n">
        <f aca="false">SUM(M18:M21)</f>
        <v>225185.89992</v>
      </c>
      <c r="N17" s="32" t="n">
        <f aca="false">SUM(N18:N21)</f>
        <v>221400</v>
      </c>
      <c r="O17" s="32" t="n">
        <f aca="false">SUM(O18:O21)</f>
        <v>231202</v>
      </c>
      <c r="P17" s="32" t="n">
        <f aca="false">SUM(P18:P21)</f>
        <v>236764</v>
      </c>
      <c r="Q17" s="32" t="n">
        <f aca="false">SUM(Q18:Q21)</f>
        <v>236764</v>
      </c>
      <c r="R17" s="34"/>
      <c r="S17" s="41" t="s">
        <v>26</v>
      </c>
      <c r="T17" s="28"/>
      <c r="U17" s="36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</row>
    <row r="18" customFormat="false" ht="21.75" hidden="false" customHeight="true" outlineLevel="0" collapsed="false">
      <c r="B18" s="17"/>
      <c r="C18" s="40"/>
      <c r="D18" s="30"/>
      <c r="E18" s="38" t="s">
        <v>19</v>
      </c>
      <c r="F18" s="32" t="n">
        <f aca="false">SUM(G18:Q18)</f>
        <v>310</v>
      </c>
      <c r="G18" s="32" t="n">
        <f aca="false">G23+G43+G48+G53+G58+G63+G68+G73+G78+G93+G98+G103+G113+G108+G118+G123+G128</f>
        <v>0</v>
      </c>
      <c r="H18" s="32" t="n">
        <f aca="false">H23+H43+H48+H53+H58+H63+H68+H73+H78+H93+H98+H103+H113+H108+H118+H123+H128</f>
        <v>0</v>
      </c>
      <c r="I18" s="32" t="n">
        <f aca="false">I23+I43+I48+I53+I58+I63+I68+I73+I78+I93+I98+I103+I113+I108+I118+I123+I128</f>
        <v>0</v>
      </c>
      <c r="J18" s="32" t="n">
        <f aca="false">J23+J43+J48+J53+J58+J63+J68+J73+J78+J93+J98+J103+J113+J108+J118+J123+J128</f>
        <v>0</v>
      </c>
      <c r="K18" s="32" t="n">
        <f aca="false">K23+K43+K48+K53+K58+K63+K68+K73+K78+K93+K98+K103+K113+K108+K118+K123+K128</f>
        <v>0</v>
      </c>
      <c r="L18" s="32" t="n">
        <f aca="false">L23+L43+L48+L53+L58+L63+L68+L73+L78+L93+L98+L103+L113+L108+L118+L123+L128</f>
        <v>0</v>
      </c>
      <c r="M18" s="32" t="n">
        <f aca="false">M23+M43+M48+M53+M58+M63+M68+M73+M78+M93+M98+M103+M113+M108+M118+M123+M128+M133</f>
        <v>310</v>
      </c>
      <c r="N18" s="32" t="n">
        <f aca="false">N23+N43+N48+N53+N58+N63+N68+N73+N78+N93+N98+N103+N113+N108+N118+N123+N128+N133</f>
        <v>0</v>
      </c>
      <c r="O18" s="32" t="n">
        <f aca="false">O23+O43+O48+O53+O58+O63+O68+O73+O78+O93+O98+O103+O113+O108+O118+O123+O128+O133</f>
        <v>0</v>
      </c>
      <c r="P18" s="32" t="n">
        <f aca="false">P23+P43+P48+P53+P58+P63+P68+P73+P78+P93+P98+P103+P113+P108+P118+P123+P128+P133</f>
        <v>0</v>
      </c>
      <c r="Q18" s="32" t="n">
        <f aca="false">Q23+Q43+Q48+Q53+Q58+Q63+Q68+Q73+Q78+Q93+Q98+Q103+Q113+Q108+Q118+Q123+Q128+Q133</f>
        <v>0</v>
      </c>
      <c r="R18" s="34"/>
      <c r="S18" s="41"/>
      <c r="T18" s="28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</row>
    <row r="19" customFormat="false" ht="21.75" hidden="false" customHeight="true" outlineLevel="0" collapsed="false">
      <c r="B19" s="17"/>
      <c r="C19" s="40"/>
      <c r="D19" s="30"/>
      <c r="E19" s="38" t="s">
        <v>20</v>
      </c>
      <c r="F19" s="32" t="n">
        <f aca="false">SUM(G19:Q19)</f>
        <v>668718.433</v>
      </c>
      <c r="G19" s="32" t="n">
        <f aca="false">G24+G44+G49+G54+G59+G64+G69+G74+G79+G94+G99+G104+G114+G109+G119+G124+G129</f>
        <v>74786.309</v>
      </c>
      <c r="H19" s="32" t="n">
        <f aca="false">H24+H44+H49+H54+H59+H64+H69+H74+H79+H94+H99+H104+H114+H109+H119+H124+H129</f>
        <v>71540.124</v>
      </c>
      <c r="I19" s="32" t="n">
        <f aca="false">I24+I44+I49+I54+I59+I64+I69+I74+I79+I94+I99+I104+I114+I109+I119+I124+I129</f>
        <v>73256</v>
      </c>
      <c r="J19" s="32" t="n">
        <f aca="false">J24+J44+J49+J54+J59+J64+J69+J74+J79+J94+J99+J104+J114+J109+J119+J124+J129</f>
        <v>55784</v>
      </c>
      <c r="K19" s="32" t="n">
        <f aca="false">K24+K44+K49+K54+K59+K64+K69+K74+K79+K94+K99+K104+K114+K109+K119+K124+K129</f>
        <v>46699</v>
      </c>
      <c r="L19" s="32" t="n">
        <f aca="false">L24+L44+L49+L54+L59+L64+L69+L74+L79+L94+L99+L104+L114+L109+L119+L124+L129</f>
        <v>55140</v>
      </c>
      <c r="M19" s="32" t="n">
        <f aca="false">M24+M44+M49+M54+M59+M64+M69+M74+M79+M94+M99+M104+M114+M109+M119+M124+M129+M134</f>
        <v>54585</v>
      </c>
      <c r="N19" s="32" t="n">
        <f aca="false">N24+N44+N49+N54+N59+N64+N69+N74+N79+N94+N99+N104+N114+N109+N119+N124+N129+N134</f>
        <v>59232</v>
      </c>
      <c r="O19" s="32" t="n">
        <f aca="false">O24+O44+O49+O54+O59+O64+O69+O74+O79+O94+O99+O104+O114+O109+O119+O124+O129+O134</f>
        <v>59232</v>
      </c>
      <c r="P19" s="32" t="n">
        <f aca="false">P24+P44+P49+P54+P59+P64+P69+P74+P79+P94+P99+P104+P114+P109+P119+P124+P129+P134</f>
        <v>59232</v>
      </c>
      <c r="Q19" s="32" t="n">
        <f aca="false">Q24+Q44+Q49+Q54+Q59+Q64+Q69+Q74+Q79+Q94+Q99+Q104+Q114+Q109+Q119+Q124+Q129+Q134</f>
        <v>59232</v>
      </c>
      <c r="R19" s="34"/>
      <c r="S19" s="41"/>
      <c r="T19" s="28"/>
      <c r="U19" s="36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</row>
    <row r="20" customFormat="false" ht="21.75" hidden="false" customHeight="true" outlineLevel="0" collapsed="false">
      <c r="B20" s="17"/>
      <c r="C20" s="40"/>
      <c r="D20" s="30"/>
      <c r="E20" s="38" t="s">
        <v>21</v>
      </c>
      <c r="F20" s="32" t="n">
        <f aca="false">SUM(G20:Q20)</f>
        <v>1704200.42588</v>
      </c>
      <c r="G20" s="32" t="n">
        <f aca="false">G25+G45+G50+G55+G60+G65+G70+G75+G80+G95+G100+G105+G115+G110+G120+G125+G130</f>
        <v>106447.48427</v>
      </c>
      <c r="H20" s="32" t="n">
        <f aca="false">H25+H45+H50+H55+H60+H65+H70+H75+H80+H95+H100+H105+H115+H110+H120+H125+H130</f>
        <v>109492.3963</v>
      </c>
      <c r="I20" s="32" t="n">
        <f aca="false">I25+I45+I50+I55+I60+I65+I70+I75+I80+I95+I100+I105+I115+I110+I120+I125+I130</f>
        <v>112446.97123</v>
      </c>
      <c r="J20" s="32" t="n">
        <f aca="false">J25+J45+J50+J55+J60+J65+J70+J75+J80+J95+J100+J105+J115+J110+J120+J125+J130</f>
        <v>136722.06094</v>
      </c>
      <c r="K20" s="32" t="n">
        <f aca="false">K25+K45+K50+K55+K60+K65+K70+K75+K80+K95+K100+K105+K115+K110+K120+K125+K130</f>
        <v>202156.78513</v>
      </c>
      <c r="L20" s="32" t="n">
        <f aca="false">L25+L45+L50+L55+L60+L65+L70+L75+L80+L95+L100+L105+L115+L110+L120+L125+L130</f>
        <v>177441.82809</v>
      </c>
      <c r="M20" s="32" t="n">
        <f aca="false">M25+M45+M50+M55+M60+M65+M70+M75+M80+M95+M100+M105+M115+M110+M120+M125+M130+M135</f>
        <v>170290.89992</v>
      </c>
      <c r="N20" s="32" t="n">
        <f aca="false">N25+N45+N50+N55+N60+N65+N70+N75+N80+N95+N100+N105+N115+N110+N120+N125+N130+N135</f>
        <v>162168</v>
      </c>
      <c r="O20" s="32" t="n">
        <f aca="false">O25+O45+O50+O55+O60+O65+O70+O75+O80+O95+O100+O105+O115+O110+O120+O125+O130+O135</f>
        <v>171970</v>
      </c>
      <c r="P20" s="32" t="n">
        <f aca="false">P25+P45+P50+P55+P60+P65+P70+P75+P80+P95+P100+P105+P115+P110+P120+P125+P130+P135</f>
        <v>177532</v>
      </c>
      <c r="Q20" s="32" t="n">
        <f aca="false">Q25+Q45+Q50+Q55+Q60+Q65+Q70+Q75+Q80+Q95+Q100+Q105+Q115+Q110+Q120+Q125+Q130+Q135</f>
        <v>177532</v>
      </c>
      <c r="R20" s="34"/>
      <c r="S20" s="41"/>
      <c r="T20" s="28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</row>
    <row r="21" customFormat="false" ht="21.75" hidden="false" customHeight="true" outlineLevel="0" collapsed="false">
      <c r="B21" s="17"/>
      <c r="C21" s="40"/>
      <c r="D21" s="30"/>
      <c r="E21" s="38" t="s">
        <v>22</v>
      </c>
      <c r="F21" s="32" t="n">
        <f aca="false">SUM(G21:Q21)</f>
        <v>0</v>
      </c>
      <c r="G21" s="32" t="n">
        <f aca="false">G26+G46+G51+G56+G61+G66+G71+G76+G81+G96+G101+G106+G116+G111+G121+G126+G131</f>
        <v>0</v>
      </c>
      <c r="H21" s="32" t="n">
        <f aca="false">H26+H46+H51+H56+H61+H66+H71+H76+H81+H96+H101+H106+H116+H111+H121+H126+H131</f>
        <v>0</v>
      </c>
      <c r="I21" s="32" t="n">
        <f aca="false">I26+I46+I51+I56+I61+I66+I71+I76+I81+I96+I101+I106+I116+I111+I121+I126+I131</f>
        <v>0</v>
      </c>
      <c r="J21" s="32" t="n">
        <f aca="false">J26+J46+J51+J56+J61+J66+J71+J76+J81+J96+J101+J106+J116+J111+J121+J126+J131</f>
        <v>0</v>
      </c>
      <c r="K21" s="32" t="n">
        <f aca="false">K26+K46+K51+K56+K61+K66+K71+K76+K81+K96+K101+K106+K116+K111+K121+K126+K131</f>
        <v>0</v>
      </c>
      <c r="L21" s="32" t="n">
        <f aca="false">L26+L46+L51+L56+L61+L66+L71+L76+L81+L96+L101+L106+L116+L111+L121+L126+L131</f>
        <v>0</v>
      </c>
      <c r="M21" s="32" t="n">
        <f aca="false">M26+M46+M51+M56+M61+M66+M71+M76+M81+M96+M101+M106+M116+M111+M121+M126+M131+M136</f>
        <v>0</v>
      </c>
      <c r="N21" s="32" t="n">
        <f aca="false">N26+N46+N51+N56+N61+N66+N71+N76+N81+N96+N101+N106+N116+N111+N121+N126+N131+N136</f>
        <v>0</v>
      </c>
      <c r="O21" s="32" t="n">
        <f aca="false">O26+O46+O51+O56+O61+O66+O71+O76+O81+O96+O101+O106+O116+O111+O121+O126+O131+O136</f>
        <v>0</v>
      </c>
      <c r="P21" s="32" t="n">
        <f aca="false">P26+P46+P51+P56+P61+P66+P71+P76+P81+P96+P101+P106+P116+P111+P121+P126+P131+P136</f>
        <v>0</v>
      </c>
      <c r="Q21" s="32" t="n">
        <f aca="false">Q26+Q46+Q51+Q56+Q61+Q66+Q71+Q76+Q81+Q96+Q101+Q106+Q116+Q111+Q121+Q126+Q131+Q136</f>
        <v>0</v>
      </c>
      <c r="R21" s="34"/>
      <c r="S21" s="41"/>
      <c r="T21" s="28"/>
      <c r="U21" s="36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SUM(G22:Q22)</f>
        <v>2215713.76961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32" t="n">
        <f aca="false">SUM(N23:N26)</f>
        <v>221400</v>
      </c>
      <c r="O22" s="32" t="n">
        <f aca="false">SUM(O23:O26)</f>
        <v>231202</v>
      </c>
      <c r="P22" s="32" t="n">
        <f aca="false">SUM(P23:P26)</f>
        <v>236764</v>
      </c>
      <c r="Q22" s="32" t="n">
        <f aca="false">SUM(Q23:Q26)</f>
        <v>236764</v>
      </c>
      <c r="R22" s="34" t="s">
        <v>33</v>
      </c>
      <c r="S22" s="44"/>
      <c r="T22" s="45"/>
      <c r="U22" s="4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SUM(G23:Q23)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47" t="n">
        <v>0</v>
      </c>
      <c r="Q23" s="47" t="n">
        <v>0</v>
      </c>
      <c r="R23" s="34"/>
      <c r="S23" s="44"/>
      <c r="T23" s="45"/>
      <c r="U23" s="46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SUM(G24:Q24)</f>
        <v>668343.133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47" t="n">
        <f aca="false">N29+N34+N39</f>
        <v>59232</v>
      </c>
      <c r="O24" s="47" t="n">
        <f aca="false">O29+O34+O39</f>
        <v>59232</v>
      </c>
      <c r="P24" s="47" t="n">
        <f aca="false">P29+P34+P39</f>
        <v>59232</v>
      </c>
      <c r="Q24" s="47" t="n">
        <f aca="false">Q29+Q34+Q39</f>
        <v>59232</v>
      </c>
      <c r="R24" s="34"/>
      <c r="S24" s="44"/>
      <c r="T24" s="45"/>
      <c r="U24" s="4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SUM(G25:Q25)</f>
        <v>1547370.63661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47" t="n">
        <f aca="false">N30+N35+N40</f>
        <v>162168</v>
      </c>
      <c r="O25" s="47" t="n">
        <f aca="false">O30+O35+O40</f>
        <v>171970</v>
      </c>
      <c r="P25" s="47" t="n">
        <f aca="false">P30+P35+P40</f>
        <v>177532</v>
      </c>
      <c r="Q25" s="47" t="n">
        <f aca="false">Q30+Q35+Q40</f>
        <v>177532</v>
      </c>
      <c r="R25" s="34"/>
      <c r="S25" s="44"/>
      <c r="T25" s="45"/>
      <c r="U25" s="46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SUM(G26:Q26)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47" t="n">
        <v>0</v>
      </c>
      <c r="O26" s="47" t="n">
        <v>0</v>
      </c>
      <c r="P26" s="47" t="n">
        <v>0</v>
      </c>
      <c r="Q26" s="47" t="n">
        <v>0</v>
      </c>
      <c r="R26" s="34"/>
      <c r="S26" s="44"/>
      <c r="T26" s="45"/>
      <c r="U26" s="4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SUM(G27:Q27)</f>
        <v>2189183.49306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32" t="n">
        <f aca="false">N28+N29+N30+N31</f>
        <v>217870</v>
      </c>
      <c r="O27" s="32" t="n">
        <f aca="false">O28+O29+O30+O31</f>
        <v>231202</v>
      </c>
      <c r="P27" s="32" t="n">
        <f aca="false">P28+P29+P30+P31</f>
        <v>236764</v>
      </c>
      <c r="Q27" s="32" t="n">
        <f aca="false">Q28+Q29+Q30+Q31</f>
        <v>236764</v>
      </c>
      <c r="R27" s="34" t="s">
        <v>33</v>
      </c>
      <c r="S27" s="44"/>
      <c r="T27" s="28" t="s">
        <v>36</v>
      </c>
      <c r="U27" s="36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SUM(G28:Q28)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47" t="n">
        <v>0</v>
      </c>
      <c r="Q28" s="47" t="n">
        <v>0</v>
      </c>
      <c r="R28" s="34"/>
      <c r="S28" s="44"/>
      <c r="T28" s="28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SUM(G29:Q29)</f>
        <v>668343.133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47" t="n">
        <f aca="false">59232</f>
        <v>59232</v>
      </c>
      <c r="O29" s="47" t="n">
        <f aca="false">N29</f>
        <v>59232</v>
      </c>
      <c r="P29" s="47" t="n">
        <f aca="false">N29</f>
        <v>59232</v>
      </c>
      <c r="Q29" s="47" t="n">
        <f aca="false">O29</f>
        <v>59232</v>
      </c>
      <c r="R29" s="34"/>
      <c r="S29" s="44"/>
      <c r="T29" s="28"/>
      <c r="U29" s="36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SUM(G30:Q30)</f>
        <v>1520840.36006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47" t="n">
        <v>158638</v>
      </c>
      <c r="O30" s="47" t="n">
        <v>171970</v>
      </c>
      <c r="P30" s="47" t="n">
        <f aca="false">177532</f>
        <v>177532</v>
      </c>
      <c r="Q30" s="47" t="n">
        <f aca="false">P30</f>
        <v>177532</v>
      </c>
      <c r="R30" s="34"/>
      <c r="S30" s="44"/>
      <c r="T30" s="28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SUM(G31:Q31)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47" t="n">
        <v>0</v>
      </c>
      <c r="Q31" s="47" t="n">
        <v>0</v>
      </c>
      <c r="R31" s="34"/>
      <c r="S31" s="44"/>
      <c r="T31" s="28"/>
      <c r="U31" s="36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</row>
    <row r="32" customFormat="false" ht="16.5" hidden="false" customHeight="true" outlineLevel="0" collapsed="false">
      <c r="B32" s="42" t="s">
        <v>37</v>
      </c>
      <c r="C32" s="43" t="s">
        <v>38</v>
      </c>
      <c r="D32" s="30" t="s">
        <v>32</v>
      </c>
      <c r="E32" s="31" t="s">
        <v>17</v>
      </c>
      <c r="F32" s="32" t="n">
        <f aca="false">SUM(G32:Q32)</f>
        <v>2553.76278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32" t="n">
        <f aca="false">N33+N34+N35+N36</f>
        <v>166</v>
      </c>
      <c r="O32" s="32" t="n">
        <f aca="false">O33+O34+O35+O36</f>
        <v>0</v>
      </c>
      <c r="P32" s="32" t="n">
        <f aca="false">P33+P34+P35+P36</f>
        <v>0</v>
      </c>
      <c r="Q32" s="32" t="n">
        <f aca="false">Q33+Q34+Q35+Q36</f>
        <v>0</v>
      </c>
      <c r="R32" s="34" t="s">
        <v>33</v>
      </c>
      <c r="S32" s="41"/>
      <c r="T32" s="28" t="s">
        <v>36</v>
      </c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SUM(G33:Q33)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47" t="n">
        <v>0</v>
      </c>
      <c r="Q33" s="47" t="n">
        <v>0</v>
      </c>
      <c r="R33" s="34"/>
      <c r="S33" s="41"/>
      <c r="T33" s="28"/>
      <c r="U33" s="36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SUM(G34:Q34)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47" t="n">
        <v>0</v>
      </c>
      <c r="Q34" s="47" t="n">
        <v>0</v>
      </c>
      <c r="R34" s="34"/>
      <c r="S34" s="41"/>
      <c r="T34" s="28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SUM(G35:Q35)</f>
        <v>2553.76278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47" t="n">
        <v>166</v>
      </c>
      <c r="O35" s="47" t="n">
        <v>0</v>
      </c>
      <c r="P35" s="47" t="n">
        <v>0</v>
      </c>
      <c r="Q35" s="47" t="n">
        <v>0</v>
      </c>
      <c r="R35" s="34"/>
      <c r="S35" s="41"/>
      <c r="T35" s="28"/>
      <c r="U35" s="36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SUM(G36:Q36)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47" t="n">
        <v>0</v>
      </c>
      <c r="Q36" s="47" t="n">
        <v>0</v>
      </c>
      <c r="R36" s="34"/>
      <c r="S36" s="41"/>
      <c r="T36" s="28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SUM(G37:Q37)</f>
        <v>23976.51377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32" t="n">
        <f aca="false">N38+N39+N40+N41</f>
        <v>3364</v>
      </c>
      <c r="O37" s="32" t="n">
        <f aca="false">O38+O39+O40+O41</f>
        <v>0</v>
      </c>
      <c r="P37" s="32" t="n">
        <f aca="false">P38+P39+P40+P41</f>
        <v>0</v>
      </c>
      <c r="Q37" s="32" t="n">
        <f aca="false">Q38+Q39+Q40+Q41</f>
        <v>0</v>
      </c>
      <c r="R37" s="34" t="s">
        <v>33</v>
      </c>
      <c r="S37" s="28"/>
      <c r="T37" s="45" t="s">
        <v>36</v>
      </c>
      <c r="U37" s="46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SUM(G38:Q38)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47" t="n">
        <v>0</v>
      </c>
      <c r="Q38" s="47" t="n">
        <v>0</v>
      </c>
      <c r="R38" s="34"/>
      <c r="S38" s="28"/>
      <c r="T38" s="45"/>
      <c r="U38" s="46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SUM(G39:Q39)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47" t="n">
        <v>0</v>
      </c>
      <c r="Q39" s="47" t="n">
        <v>0</v>
      </c>
      <c r="R39" s="34"/>
      <c r="S39" s="28"/>
      <c r="T39" s="45"/>
      <c r="U39" s="46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SUM(G40:Q40)</f>
        <v>23976.51377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47" t="n">
        <v>3364</v>
      </c>
      <c r="O40" s="47" t="n">
        <v>0</v>
      </c>
      <c r="P40" s="47" t="n">
        <v>0</v>
      </c>
      <c r="Q40" s="47" t="n">
        <v>0</v>
      </c>
      <c r="R40" s="34"/>
      <c r="S40" s="28"/>
      <c r="T40" s="45"/>
      <c r="U40" s="46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SUM(G41:Q41)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47" t="n">
        <v>0</v>
      </c>
      <c r="Q41" s="47" t="n">
        <v>0</v>
      </c>
      <c r="R41" s="34"/>
      <c r="S41" s="28"/>
      <c r="T41" s="45"/>
      <c r="U41" s="46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SUM(G42:Q42)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4" t="s">
        <v>44</v>
      </c>
      <c r="S42" s="34"/>
      <c r="T42" s="34"/>
      <c r="U42" s="36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SUM(G43:Q43)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SUM(L43:S43)</f>
        <v>0</v>
      </c>
      <c r="K43" s="47" t="n">
        <f aca="false">SUM(N43:T43)</f>
        <v>0</v>
      </c>
      <c r="L43" s="47" t="n">
        <f aca="false">SUM(R43:AK43)</f>
        <v>0</v>
      </c>
      <c r="M43" s="47" t="n">
        <f aca="false">SUM(R43:AK43)</f>
        <v>0</v>
      </c>
      <c r="N43" s="47" t="n">
        <f aca="false">SUM(S43:AL43)</f>
        <v>0</v>
      </c>
      <c r="O43" s="47" t="n">
        <f aca="false">SUM(T43:AM43)</f>
        <v>0</v>
      </c>
      <c r="P43" s="47" t="n">
        <f aca="false">SUM(T43:AM43)</f>
        <v>0</v>
      </c>
      <c r="Q43" s="47" t="n">
        <f aca="false">SUM(U43:AN43)</f>
        <v>0</v>
      </c>
      <c r="R43" s="34"/>
      <c r="S43" s="34"/>
      <c r="T43" s="34"/>
      <c r="U43" s="36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SUM(G44:Q44)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SUM(L44:S44)</f>
        <v>0</v>
      </c>
      <c r="K44" s="47" t="n">
        <v>0</v>
      </c>
      <c r="L44" s="47" t="n">
        <f aca="false">SUM(R44:AK44)</f>
        <v>0</v>
      </c>
      <c r="M44" s="47" t="n">
        <f aca="false">SUM(R44:AK44)</f>
        <v>0</v>
      </c>
      <c r="N44" s="47" t="n">
        <f aca="false">SUM(S44:AL44)</f>
        <v>0</v>
      </c>
      <c r="O44" s="47" t="n">
        <f aca="false">SUM(T44:AM44)</f>
        <v>0</v>
      </c>
      <c r="P44" s="47" t="n">
        <f aca="false">SUM(T44:AM44)</f>
        <v>0</v>
      </c>
      <c r="Q44" s="47" t="n">
        <f aca="false">SUM(U44:AN44)</f>
        <v>0</v>
      </c>
      <c r="R44" s="34"/>
      <c r="S44" s="34"/>
      <c r="T44" s="34"/>
      <c r="U44" s="36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SUM(G45:Q45)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SUM(R45:AK45)</f>
        <v>0</v>
      </c>
      <c r="N45" s="47" t="n">
        <f aca="false">SUM(S45:AL45)</f>
        <v>0</v>
      </c>
      <c r="O45" s="47" t="n">
        <f aca="false">SUM(T45:AM45)</f>
        <v>0</v>
      </c>
      <c r="P45" s="47" t="n">
        <f aca="false">SUM(T45:AM45)</f>
        <v>0</v>
      </c>
      <c r="Q45" s="47" t="n">
        <f aca="false">SUM(U45:AN45)</f>
        <v>0</v>
      </c>
      <c r="R45" s="34"/>
      <c r="S45" s="34"/>
      <c r="T45" s="34"/>
      <c r="U45" s="36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SUM(G46:Q46)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SUM(L46:S46)</f>
        <v>0</v>
      </c>
      <c r="K46" s="47" t="n">
        <f aca="false">SUM(N46:T46)</f>
        <v>0</v>
      </c>
      <c r="L46" s="47" t="n">
        <f aca="false">SUM(R46:AK46)</f>
        <v>0</v>
      </c>
      <c r="M46" s="47" t="n">
        <f aca="false">SUM(R46:AK46)</f>
        <v>0</v>
      </c>
      <c r="N46" s="47" t="n">
        <f aca="false">SUM(S46:AL46)</f>
        <v>0</v>
      </c>
      <c r="O46" s="47" t="n">
        <f aca="false">SUM(T46:AM46)</f>
        <v>0</v>
      </c>
      <c r="P46" s="47" t="n">
        <f aca="false">SUM(T46:AM46)</f>
        <v>0</v>
      </c>
      <c r="Q46" s="47" t="n">
        <f aca="false">SUM(U46:AN46)</f>
        <v>0</v>
      </c>
      <c r="R46" s="34"/>
      <c r="S46" s="34"/>
      <c r="T46" s="34"/>
      <c r="U46" s="36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</row>
    <row r="47" customFormat="false" ht="18.75" hidden="false" customHeight="true" outlineLevel="0" collapsed="false">
      <c r="B47" s="49" t="s">
        <v>45</v>
      </c>
      <c r="C47" s="43" t="s">
        <v>46</v>
      </c>
      <c r="D47" s="30" t="s">
        <v>47</v>
      </c>
      <c r="E47" s="31" t="s">
        <v>17</v>
      </c>
      <c r="F47" s="32" t="n">
        <f aca="false">SUM(G47:Q47)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4" t="s">
        <v>44</v>
      </c>
      <c r="S47" s="34"/>
      <c r="T47" s="34" t="s">
        <v>48</v>
      </c>
      <c r="U47" s="36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SUM(G48:Q48)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SUM(K48:R48)</f>
        <v>0</v>
      </c>
      <c r="J48" s="47" t="n">
        <f aca="false">SUM(L48:S48)</f>
        <v>0</v>
      </c>
      <c r="K48" s="47" t="n">
        <v>0</v>
      </c>
      <c r="L48" s="47" t="n">
        <v>0</v>
      </c>
      <c r="M48" s="47" t="n">
        <v>0</v>
      </c>
      <c r="N48" s="47" t="n">
        <v>0</v>
      </c>
      <c r="O48" s="47" t="n">
        <v>0</v>
      </c>
      <c r="P48" s="47" t="n">
        <v>0</v>
      </c>
      <c r="Q48" s="47" t="n">
        <v>0</v>
      </c>
      <c r="R48" s="34"/>
      <c r="S48" s="34"/>
      <c r="T48" s="34"/>
      <c r="U48" s="36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SUM(G49:Q49)</f>
        <v>0</v>
      </c>
      <c r="G49" s="47" t="n">
        <v>0</v>
      </c>
      <c r="H49" s="47" t="n">
        <v>0</v>
      </c>
      <c r="I49" s="47" t="n">
        <v>0</v>
      </c>
      <c r="J49" s="47" t="n">
        <f aca="false">SUM(L49:S49)</f>
        <v>0</v>
      </c>
      <c r="K49" s="47" t="n">
        <v>0</v>
      </c>
      <c r="L49" s="47" t="n">
        <v>0</v>
      </c>
      <c r="M49" s="47" t="n">
        <v>0</v>
      </c>
      <c r="N49" s="47" t="n">
        <v>0</v>
      </c>
      <c r="O49" s="47" t="n">
        <v>0</v>
      </c>
      <c r="P49" s="47" t="n">
        <v>0</v>
      </c>
      <c r="Q49" s="47" t="n">
        <v>0</v>
      </c>
      <c r="R49" s="34"/>
      <c r="S49" s="34"/>
      <c r="T49" s="34"/>
      <c r="U49" s="36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SUM(G50:Q50)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47" t="n">
        <v>0</v>
      </c>
      <c r="O50" s="47" t="n">
        <v>0</v>
      </c>
      <c r="P50" s="47" t="n">
        <v>0</v>
      </c>
      <c r="Q50" s="47" t="n">
        <v>0</v>
      </c>
      <c r="R50" s="34"/>
      <c r="S50" s="34"/>
      <c r="T50" s="34"/>
      <c r="U50" s="36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SUM(G51:Q51)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SUM(K51:R51)</f>
        <v>0</v>
      </c>
      <c r="J51" s="47" t="n">
        <f aca="false">SUM(L51:S51)</f>
        <v>0</v>
      </c>
      <c r="K51" s="47" t="n">
        <f aca="false">SUM(N51:T51)</f>
        <v>0</v>
      </c>
      <c r="L51" s="47" t="n">
        <f aca="false">SUM(R51:AK51)</f>
        <v>0</v>
      </c>
      <c r="M51" s="47" t="n">
        <f aca="false">SUM(R51:AK51)</f>
        <v>0</v>
      </c>
      <c r="N51" s="47" t="n">
        <f aca="false">SUM(S51:AL51)</f>
        <v>0</v>
      </c>
      <c r="O51" s="47" t="n">
        <f aca="false">SUM(T51:AM51)</f>
        <v>0</v>
      </c>
      <c r="P51" s="47" t="n">
        <f aca="false">SUM(T51:AM51)</f>
        <v>0</v>
      </c>
      <c r="Q51" s="47" t="n">
        <f aca="false">SUM(U51:AN51)</f>
        <v>0</v>
      </c>
      <c r="R51" s="34"/>
      <c r="S51" s="34"/>
      <c r="T51" s="34"/>
      <c r="U51" s="36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SUM(G52:Q52)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4" t="s">
        <v>44</v>
      </c>
      <c r="S52" s="34"/>
      <c r="T52" s="34" t="s">
        <v>48</v>
      </c>
      <c r="U52" s="36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SUM(G53:Q53)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SUM(K53:R53)</f>
        <v>0</v>
      </c>
      <c r="J53" s="47" t="n">
        <f aca="false">SUM(L53:S53)</f>
        <v>0</v>
      </c>
      <c r="K53" s="47" t="n">
        <f aca="false">SUM(N53:T53)</f>
        <v>0</v>
      </c>
      <c r="L53" s="47" t="n">
        <f aca="false">SUM(R53:AK53)</f>
        <v>0</v>
      </c>
      <c r="M53" s="47" t="n">
        <f aca="false">SUM(R53:AK53)</f>
        <v>0</v>
      </c>
      <c r="N53" s="47" t="n">
        <f aca="false">SUM(S53:AL53)</f>
        <v>0</v>
      </c>
      <c r="O53" s="47" t="n">
        <f aca="false">SUM(T53:AM53)</f>
        <v>0</v>
      </c>
      <c r="P53" s="47" t="n">
        <f aca="false">SUM(T53:AM53)</f>
        <v>0</v>
      </c>
      <c r="Q53" s="47" t="n">
        <f aca="false">SUM(U53:AN53)</f>
        <v>0</v>
      </c>
      <c r="R53" s="34"/>
      <c r="S53" s="34"/>
      <c r="T53" s="34"/>
      <c r="U53" s="36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SUM(G54:Q54)</f>
        <v>0</v>
      </c>
      <c r="G54" s="47" t="n">
        <v>0</v>
      </c>
      <c r="H54" s="47" t="n">
        <v>0</v>
      </c>
      <c r="I54" s="47" t="n">
        <v>0</v>
      </c>
      <c r="J54" s="47" t="n">
        <f aca="false">SUM(L54:S54)</f>
        <v>0</v>
      </c>
      <c r="K54" s="47" t="n">
        <v>0</v>
      </c>
      <c r="L54" s="47" t="n">
        <f aca="false">SUM(R54:AK54)</f>
        <v>0</v>
      </c>
      <c r="M54" s="47" t="n">
        <f aca="false">SUM(R54:AK54)</f>
        <v>0</v>
      </c>
      <c r="N54" s="47" t="n">
        <f aca="false">SUM(S54:AL54)</f>
        <v>0</v>
      </c>
      <c r="O54" s="47" t="n">
        <f aca="false">SUM(T54:AM54)</f>
        <v>0</v>
      </c>
      <c r="P54" s="47" t="n">
        <f aca="false">SUM(T54:AM54)</f>
        <v>0</v>
      </c>
      <c r="Q54" s="47" t="n">
        <f aca="false">SUM(U54:AN54)</f>
        <v>0</v>
      </c>
      <c r="R54" s="34"/>
      <c r="S54" s="34"/>
      <c r="T54" s="34"/>
      <c r="U54" s="36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SUM(G55:Q55)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SUM(R55:AK55)</f>
        <v>0</v>
      </c>
      <c r="N55" s="47" t="n">
        <f aca="false">SUM(S55:AL55)</f>
        <v>0</v>
      </c>
      <c r="O55" s="47" t="n">
        <f aca="false">SUM(T55:AM55)</f>
        <v>0</v>
      </c>
      <c r="P55" s="47" t="n">
        <f aca="false">SUM(T55:AM55)</f>
        <v>0</v>
      </c>
      <c r="Q55" s="47" t="n">
        <f aca="false">SUM(U55:AN55)</f>
        <v>0</v>
      </c>
      <c r="R55" s="34"/>
      <c r="S55" s="34"/>
      <c r="T55" s="34"/>
      <c r="U55" s="36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SUM(G56:Q56)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SUM(K56:R56)</f>
        <v>0</v>
      </c>
      <c r="J56" s="47" t="n">
        <f aca="false">SUM(L56:S56)</f>
        <v>0</v>
      </c>
      <c r="K56" s="47" t="n">
        <f aca="false">SUM(N56:T56)</f>
        <v>0</v>
      </c>
      <c r="L56" s="47" t="n">
        <f aca="false">SUM(R56:AK56)</f>
        <v>0</v>
      </c>
      <c r="M56" s="47" t="n">
        <f aca="false">SUM(R56:AK56)</f>
        <v>0</v>
      </c>
      <c r="N56" s="47" t="n">
        <f aca="false">SUM(S56:AL56)</f>
        <v>0</v>
      </c>
      <c r="O56" s="47" t="n">
        <f aca="false">SUM(T56:AM56)</f>
        <v>0</v>
      </c>
      <c r="P56" s="47" t="n">
        <f aca="false">SUM(T56:AM56)</f>
        <v>0</v>
      </c>
      <c r="Q56" s="47" t="n">
        <f aca="false">SUM(U56:AN56)</f>
        <v>0</v>
      </c>
      <c r="R56" s="34"/>
      <c r="S56" s="34"/>
      <c r="T56" s="34"/>
      <c r="U56" s="36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SUM(G57:Q57)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32" t="n">
        <f aca="false">SUM(N58:N60)</f>
        <v>0</v>
      </c>
      <c r="O57" s="32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4" t="s">
        <v>33</v>
      </c>
      <c r="S57" s="34"/>
      <c r="T57" s="34" t="s">
        <v>57</v>
      </c>
      <c r="U57" s="36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SUM(G58:Q58)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47" t="n">
        <v>0</v>
      </c>
      <c r="O58" s="47" t="n">
        <v>0</v>
      </c>
      <c r="P58" s="47" t="n">
        <v>0</v>
      </c>
      <c r="Q58" s="47" t="n">
        <v>0</v>
      </c>
      <c r="R58" s="34"/>
      <c r="S58" s="34"/>
      <c r="T58" s="34"/>
      <c r="U58" s="36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SUM(G59:Q59)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47" t="n">
        <v>0</v>
      </c>
      <c r="O59" s="47" t="n">
        <v>0</v>
      </c>
      <c r="P59" s="47" t="n">
        <v>0</v>
      </c>
      <c r="Q59" s="47" t="n">
        <v>0</v>
      </c>
      <c r="R59" s="34"/>
      <c r="S59" s="34"/>
      <c r="T59" s="34"/>
      <c r="U59" s="36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SUM(G60:Q60)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47" t="n">
        <v>0</v>
      </c>
      <c r="O60" s="47" t="n">
        <v>0</v>
      </c>
      <c r="P60" s="47" t="n">
        <v>0</v>
      </c>
      <c r="Q60" s="47" t="n">
        <v>0</v>
      </c>
      <c r="R60" s="34"/>
      <c r="S60" s="34"/>
      <c r="T60" s="34"/>
      <c r="U60" s="36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SUM(G61:Q61)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47" t="n">
        <v>0</v>
      </c>
      <c r="O61" s="47" t="n">
        <v>0</v>
      </c>
      <c r="P61" s="47" t="n">
        <v>0</v>
      </c>
      <c r="Q61" s="47" t="n">
        <v>0</v>
      </c>
      <c r="R61" s="34"/>
      <c r="S61" s="34"/>
      <c r="T61" s="34"/>
      <c r="U61" s="36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SUM(G62:Q62)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32" t="n">
        <f aca="false">N63+N64+N65+N66</f>
        <v>0</v>
      </c>
      <c r="O62" s="32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4" t="s">
        <v>61</v>
      </c>
      <c r="S62" s="34"/>
      <c r="T62" s="34" t="s">
        <v>62</v>
      </c>
      <c r="U62" s="36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SUM(G63:Q63)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47" t="n">
        <v>0</v>
      </c>
      <c r="Q63" s="47" t="n">
        <v>0</v>
      </c>
      <c r="R63" s="34"/>
      <c r="S63" s="34"/>
      <c r="T63" s="34"/>
      <c r="U63" s="36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SUM(G64:Q64)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47" t="n">
        <v>0</v>
      </c>
      <c r="Q64" s="47" t="n">
        <v>0</v>
      </c>
      <c r="R64" s="34"/>
      <c r="S64" s="34"/>
      <c r="T64" s="34"/>
      <c r="U64" s="36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SUM(G65:Q65)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47" t="n">
        <v>0</v>
      </c>
      <c r="O65" s="47" t="n">
        <v>0</v>
      </c>
      <c r="P65" s="47" t="n">
        <v>0</v>
      </c>
      <c r="Q65" s="47" t="n">
        <v>0</v>
      </c>
      <c r="R65" s="34"/>
      <c r="S65" s="34"/>
      <c r="T65" s="34"/>
      <c r="U65" s="36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SUM(G66:Q66)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47" t="n">
        <v>0</v>
      </c>
      <c r="Q66" s="47" t="n">
        <v>0</v>
      </c>
      <c r="R66" s="34"/>
      <c r="S66" s="34"/>
      <c r="T66" s="34"/>
      <c r="U66" s="36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SUM(G67:Q67)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4" t="s">
        <v>61</v>
      </c>
      <c r="S67" s="34"/>
      <c r="T67" s="34" t="s">
        <v>62</v>
      </c>
      <c r="U67" s="36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SUM(G68:Q68)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47" t="n">
        <v>0</v>
      </c>
      <c r="Q68" s="47" t="n">
        <v>0</v>
      </c>
      <c r="R68" s="34"/>
      <c r="S68" s="34"/>
      <c r="T68" s="34"/>
      <c r="U68" s="36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SUM(G69:Q69)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47" t="n">
        <v>0</v>
      </c>
      <c r="Q69" s="47" t="n">
        <v>0</v>
      </c>
      <c r="R69" s="34"/>
      <c r="S69" s="34"/>
      <c r="T69" s="34"/>
      <c r="U69" s="36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SUM(G70:Q70)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47" t="n">
        <v>0</v>
      </c>
      <c r="Q70" s="47" t="n">
        <v>0</v>
      </c>
      <c r="R70" s="34"/>
      <c r="S70" s="34"/>
      <c r="T70" s="34"/>
      <c r="U70" s="36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SUM(G71:Q71)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47" t="n">
        <v>0</v>
      </c>
      <c r="Q71" s="47" t="n">
        <v>0</v>
      </c>
      <c r="R71" s="34"/>
      <c r="S71" s="34"/>
      <c r="T71" s="34"/>
      <c r="U71" s="36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SUM(G72:Q72)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32" t="n">
        <f aca="false">SUM(N73:N75)</f>
        <v>0</v>
      </c>
      <c r="O72" s="32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4" t="s">
        <v>33</v>
      </c>
      <c r="S72" s="34"/>
      <c r="T72" s="34" t="s">
        <v>69</v>
      </c>
      <c r="U72" s="36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SUM(G73:Q73)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47" t="n">
        <v>0</v>
      </c>
      <c r="Q73" s="47" t="n">
        <v>0</v>
      </c>
      <c r="R73" s="34"/>
      <c r="S73" s="34"/>
      <c r="T73" s="34"/>
      <c r="U73" s="36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SUM(G74:Q74)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47" t="n">
        <v>0</v>
      </c>
      <c r="Q74" s="47" t="n">
        <v>0</v>
      </c>
      <c r="R74" s="34"/>
      <c r="S74" s="34"/>
      <c r="T74" s="34"/>
      <c r="U74" s="36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SUM(G75:Q75)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47" t="n">
        <v>0</v>
      </c>
      <c r="Q75" s="47" t="n">
        <v>0</v>
      </c>
      <c r="R75" s="34"/>
      <c r="S75" s="34"/>
      <c r="T75" s="34"/>
      <c r="U75" s="36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SUM(G76:Q76)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47" t="n">
        <v>0</v>
      </c>
      <c r="Q76" s="47" t="n">
        <v>0</v>
      </c>
      <c r="R76" s="34"/>
      <c r="S76" s="34"/>
      <c r="T76" s="34"/>
      <c r="U76" s="36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SUM(G77:Q77)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32" t="n">
        <f aca="false">N78+N79+N80+N81</f>
        <v>0</v>
      </c>
      <c r="O77" s="32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4" t="s">
        <v>73</v>
      </c>
      <c r="S77" s="34"/>
      <c r="T77" s="34" t="s">
        <v>74</v>
      </c>
      <c r="U77" s="36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SUM(G78:Q78)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47" t="n">
        <v>0</v>
      </c>
      <c r="Q78" s="47" t="n">
        <v>0</v>
      </c>
      <c r="R78" s="34"/>
      <c r="S78" s="34"/>
      <c r="T78" s="34"/>
      <c r="U78" s="36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SUM(G79:Q79)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47" t="n">
        <v>0</v>
      </c>
      <c r="Q79" s="47" t="n">
        <v>0</v>
      </c>
      <c r="R79" s="34"/>
      <c r="S79" s="34"/>
      <c r="T79" s="34"/>
      <c r="U79" s="36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SUM(G80:Q80)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47" t="n">
        <f aca="false">N85+N90</f>
        <v>0</v>
      </c>
      <c r="O80" s="47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34"/>
      <c r="S80" s="34"/>
      <c r="T80" s="34"/>
      <c r="U80" s="36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SUM(G81:Q81)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47" t="n">
        <v>0</v>
      </c>
      <c r="Q81" s="47" t="n">
        <v>0</v>
      </c>
      <c r="R81" s="34"/>
      <c r="S81" s="34"/>
      <c r="T81" s="34"/>
      <c r="U81" s="36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SUM(G82:Q82)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4" t="s">
        <v>73</v>
      </c>
      <c r="S82" s="34"/>
      <c r="T82" s="34" t="s">
        <v>74</v>
      </c>
      <c r="U82" s="36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SUM(G83:Q83)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47" t="n">
        <v>0</v>
      </c>
      <c r="Q83" s="47" t="n">
        <v>0</v>
      </c>
      <c r="R83" s="34"/>
      <c r="S83" s="34"/>
      <c r="T83" s="34"/>
      <c r="U83" s="36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SUM(G84:Q84)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47" t="n">
        <v>0</v>
      </c>
      <c r="Q84" s="47" t="n">
        <v>0</v>
      </c>
      <c r="R84" s="34"/>
      <c r="S84" s="34"/>
      <c r="T84" s="34"/>
      <c r="U84" s="36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SUM(G85:Q85)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47" t="n">
        <v>0</v>
      </c>
      <c r="O85" s="47" t="n">
        <v>0</v>
      </c>
      <c r="P85" s="47" t="n">
        <v>0</v>
      </c>
      <c r="Q85" s="47" t="n">
        <v>0</v>
      </c>
      <c r="R85" s="34"/>
      <c r="S85" s="34"/>
      <c r="T85" s="34"/>
      <c r="U85" s="36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SUM(G86:Q86)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47" t="n">
        <v>0</v>
      </c>
      <c r="Q86" s="47" t="n">
        <v>0</v>
      </c>
      <c r="R86" s="34"/>
      <c r="S86" s="34"/>
      <c r="T86" s="34"/>
      <c r="U86" s="36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SUM(G87:Q87)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4" t="s">
        <v>73</v>
      </c>
      <c r="S87" s="34"/>
      <c r="T87" s="34" t="s">
        <v>62</v>
      </c>
      <c r="U87" s="36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SUM(G88:Q88)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47" t="n">
        <v>0</v>
      </c>
      <c r="Q88" s="47" t="n">
        <v>0</v>
      </c>
      <c r="R88" s="34"/>
      <c r="S88" s="34"/>
      <c r="T88" s="34"/>
      <c r="U88" s="36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SUM(G89:Q89)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47" t="n">
        <v>0</v>
      </c>
      <c r="Q89" s="47" t="n">
        <v>0</v>
      </c>
      <c r="R89" s="34"/>
      <c r="S89" s="34"/>
      <c r="T89" s="34"/>
      <c r="U89" s="36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SUM(G90:Q90)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47" t="n">
        <v>0</v>
      </c>
      <c r="Q90" s="47" t="n">
        <v>0</v>
      </c>
      <c r="R90" s="34"/>
      <c r="S90" s="34"/>
      <c r="T90" s="34"/>
      <c r="U90" s="36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SUM(G91:Q91)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47" t="n">
        <v>0</v>
      </c>
      <c r="Q91" s="47" t="n">
        <v>0</v>
      </c>
      <c r="R91" s="34"/>
      <c r="S91" s="34"/>
      <c r="T91" s="34"/>
      <c r="U91" s="36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SUM(G92:Q92)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4" t="s">
        <v>33</v>
      </c>
      <c r="S92" s="51"/>
      <c r="T92" s="45"/>
      <c r="U92" s="46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SUM(G93:Q93)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47" t="n">
        <f aca="false">SUM(N94:N96)</f>
        <v>0</v>
      </c>
      <c r="O93" s="47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34"/>
      <c r="S93" s="51"/>
      <c r="T93" s="45"/>
      <c r="U93" s="46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SUM(G94:Q94)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47" t="n">
        <v>0</v>
      </c>
      <c r="Q94" s="47" t="n">
        <v>0</v>
      </c>
      <c r="R94" s="34"/>
      <c r="S94" s="51"/>
      <c r="T94" s="45"/>
      <c r="U94" s="46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SUM(G95:Q95)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47" t="n">
        <v>0</v>
      </c>
      <c r="Q95" s="47" t="n">
        <v>0</v>
      </c>
      <c r="R95" s="34"/>
      <c r="S95" s="51"/>
      <c r="T95" s="45"/>
      <c r="U95" s="46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SUM(G96:Q96)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47" t="n">
        <v>0</v>
      </c>
      <c r="Q96" s="47" t="n">
        <v>0</v>
      </c>
      <c r="R96" s="34"/>
      <c r="S96" s="51"/>
      <c r="T96" s="45"/>
      <c r="U96" s="46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SUM(G97:Q97)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4"/>
      <c r="S97" s="34"/>
      <c r="T97" s="34" t="s">
        <v>62</v>
      </c>
      <c r="U97" s="36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SUM(G98:Q98)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47" t="n">
        <v>0</v>
      </c>
      <c r="O98" s="47" t="n">
        <v>0</v>
      </c>
      <c r="P98" s="47" t="n">
        <v>0</v>
      </c>
      <c r="Q98" s="47" t="n">
        <v>0</v>
      </c>
      <c r="R98" s="34"/>
      <c r="S98" s="34"/>
      <c r="T98" s="34"/>
      <c r="U98" s="36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SUM(G99:Q99)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47" t="n">
        <v>0</v>
      </c>
      <c r="Q99" s="47" t="n">
        <v>0</v>
      </c>
      <c r="R99" s="34"/>
      <c r="S99" s="34"/>
      <c r="T99" s="34"/>
      <c r="U99" s="36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SUM(G100:Q100)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47" t="n">
        <v>0</v>
      </c>
      <c r="Q100" s="47" t="n">
        <v>0</v>
      </c>
      <c r="R100" s="34"/>
      <c r="S100" s="34"/>
      <c r="T100" s="34"/>
      <c r="U100" s="36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SUM(G101:Q101)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47" t="n">
        <v>0</v>
      </c>
      <c r="Q101" s="47" t="n">
        <v>0</v>
      </c>
      <c r="R101" s="34"/>
      <c r="S101" s="34"/>
      <c r="T101" s="34"/>
      <c r="U101" s="36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SUM(G102:Q102)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4" t="s">
        <v>44</v>
      </c>
      <c r="S102" s="34"/>
      <c r="T102" s="34" t="s">
        <v>88</v>
      </c>
      <c r="U102" s="36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SUM(G103:Q103)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SUM(K103:R103)</f>
        <v>0</v>
      </c>
      <c r="J103" s="47" t="n">
        <f aca="false">SUM(L103:S103)</f>
        <v>0</v>
      </c>
      <c r="K103" s="47" t="n">
        <f aca="false">SUM(N103:T103)</f>
        <v>0</v>
      </c>
      <c r="L103" s="47" t="n">
        <f aca="false">SUM(R103:AK103)</f>
        <v>0</v>
      </c>
      <c r="M103" s="47" t="n">
        <f aca="false">SUM(R103:AK103)</f>
        <v>0</v>
      </c>
      <c r="N103" s="47" t="n">
        <f aca="false">SUM(S103:AL103)</f>
        <v>0</v>
      </c>
      <c r="O103" s="47" t="n">
        <f aca="false">SUM(T103:AM103)</f>
        <v>0</v>
      </c>
      <c r="P103" s="47" t="n">
        <f aca="false">SUM(T103:AM103)</f>
        <v>0</v>
      </c>
      <c r="Q103" s="47" t="n">
        <f aca="false">SUM(U103:AN103)</f>
        <v>0</v>
      </c>
      <c r="R103" s="34"/>
      <c r="S103" s="34"/>
      <c r="T103" s="34"/>
      <c r="U103" s="36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SUM(G104:Q104)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SUM(L104:S104)</f>
        <v>0</v>
      </c>
      <c r="K104" s="47" t="n">
        <f aca="false">SUM(N104:T104)</f>
        <v>0</v>
      </c>
      <c r="L104" s="47" t="n">
        <f aca="false">SUM(R104:AK104)</f>
        <v>0</v>
      </c>
      <c r="M104" s="47" t="n">
        <f aca="false">SUM(R104:AK104)</f>
        <v>0</v>
      </c>
      <c r="N104" s="47" t="n">
        <f aca="false">SUM(S104:AL104)</f>
        <v>0</v>
      </c>
      <c r="O104" s="47" t="n">
        <f aca="false">SUM(T104:AM104)</f>
        <v>0</v>
      </c>
      <c r="P104" s="47" t="n">
        <f aca="false">SUM(T104:AM104)</f>
        <v>0</v>
      </c>
      <c r="Q104" s="47" t="n">
        <f aca="false">SUM(U104:AN104)</f>
        <v>0</v>
      </c>
      <c r="R104" s="34"/>
      <c r="S104" s="34"/>
      <c r="T104" s="34"/>
      <c r="U104" s="36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SUM(G105:Q105)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SUM(R105:AK105)</f>
        <v>0</v>
      </c>
      <c r="N105" s="47" t="n">
        <f aca="false">SUM(S105:AL105)</f>
        <v>0</v>
      </c>
      <c r="O105" s="47" t="n">
        <f aca="false">SUM(T105:AM105)</f>
        <v>0</v>
      </c>
      <c r="P105" s="47" t="n">
        <f aca="false">SUM(T105:AM105)</f>
        <v>0</v>
      </c>
      <c r="Q105" s="47" t="n">
        <f aca="false">SUM(U105:AN105)</f>
        <v>0</v>
      </c>
      <c r="R105" s="34"/>
      <c r="S105" s="34"/>
      <c r="T105" s="34"/>
      <c r="U105" s="36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SUM(G106:Q106)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SUM(K106:R106)</f>
        <v>0</v>
      </c>
      <c r="J106" s="47" t="n">
        <f aca="false">SUM(L106:S106)</f>
        <v>0</v>
      </c>
      <c r="K106" s="47" t="n">
        <f aca="false">SUM(N106:T106)</f>
        <v>0</v>
      </c>
      <c r="L106" s="47" t="n">
        <f aca="false">SUM(R106:AK106)</f>
        <v>0</v>
      </c>
      <c r="M106" s="47" t="n">
        <f aca="false">SUM(R106:AK106)</f>
        <v>0</v>
      </c>
      <c r="N106" s="47" t="n">
        <f aca="false">SUM(S106:AL106)</f>
        <v>0</v>
      </c>
      <c r="O106" s="47" t="n">
        <f aca="false">SUM(T106:AM106)</f>
        <v>0</v>
      </c>
      <c r="P106" s="47" t="n">
        <f aca="false">SUM(T106:AM106)</f>
        <v>0</v>
      </c>
      <c r="Q106" s="47" t="n">
        <f aca="false">SUM(U106:AN106)</f>
        <v>0</v>
      </c>
      <c r="R106" s="34"/>
      <c r="S106" s="34"/>
      <c r="T106" s="34"/>
      <c r="U106" s="36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SUM(G107:Q107)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56"/>
      <c r="S107" s="56"/>
      <c r="T107" s="56" t="s">
        <v>62</v>
      </c>
      <c r="U107" s="36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SUM(G108:Q108)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47" t="n">
        <v>0</v>
      </c>
      <c r="O108" s="47" t="n">
        <v>0</v>
      </c>
      <c r="P108" s="47" t="n">
        <v>0</v>
      </c>
      <c r="Q108" s="47" t="n">
        <v>0</v>
      </c>
      <c r="R108" s="56"/>
      <c r="S108" s="56"/>
      <c r="T108" s="56"/>
      <c r="U108" s="36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SUM(G109:Q109)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47" t="n">
        <v>0</v>
      </c>
      <c r="O109" s="47" t="n">
        <v>0</v>
      </c>
      <c r="P109" s="47" t="n">
        <v>0</v>
      </c>
      <c r="Q109" s="47" t="n">
        <v>0</v>
      </c>
      <c r="R109" s="56"/>
      <c r="S109" s="56"/>
      <c r="T109" s="56"/>
      <c r="U109" s="36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SUM(G110:Q110)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47" t="n">
        <v>0</v>
      </c>
      <c r="O110" s="47" t="n">
        <v>0</v>
      </c>
      <c r="P110" s="47" t="n">
        <v>0</v>
      </c>
      <c r="Q110" s="47" t="n">
        <v>0</v>
      </c>
      <c r="R110" s="56"/>
      <c r="S110" s="56"/>
      <c r="T110" s="56"/>
      <c r="U110" s="36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SUM(G111:Q111)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47" t="n">
        <v>0</v>
      </c>
      <c r="O111" s="47" t="n">
        <v>0</v>
      </c>
      <c r="P111" s="47" t="n">
        <v>0</v>
      </c>
      <c r="Q111" s="47" t="n">
        <v>0</v>
      </c>
      <c r="R111" s="56"/>
      <c r="S111" s="56"/>
      <c r="T111" s="56"/>
      <c r="U111" s="36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SUM(G112:Q112)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56"/>
      <c r="S112" s="56"/>
      <c r="T112" s="56" t="s">
        <v>62</v>
      </c>
      <c r="U112" s="36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SUM(G113:Q113)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47" t="n">
        <v>0</v>
      </c>
      <c r="Q113" s="47" t="n">
        <v>0</v>
      </c>
      <c r="R113" s="56"/>
      <c r="S113" s="56"/>
      <c r="T113" s="56"/>
      <c r="U113" s="36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SUM(G114:Q114)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47" t="n">
        <v>0</v>
      </c>
      <c r="Q114" s="47" t="n">
        <v>0</v>
      </c>
      <c r="R114" s="56"/>
      <c r="S114" s="56"/>
      <c r="T114" s="56"/>
      <c r="U114" s="36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SUM(G115:Q115)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47" t="n">
        <v>0</v>
      </c>
      <c r="O115" s="47" t="n">
        <v>0</v>
      </c>
      <c r="P115" s="47" t="n">
        <v>0</v>
      </c>
      <c r="Q115" s="47" t="n">
        <v>0</v>
      </c>
      <c r="R115" s="56"/>
      <c r="S115" s="56"/>
      <c r="T115" s="56"/>
      <c r="U115" s="36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SUM(G116:Q116)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47" t="n">
        <v>0</v>
      </c>
      <c r="Q116" s="47" t="n">
        <v>0</v>
      </c>
      <c r="R116" s="56"/>
      <c r="S116" s="56"/>
      <c r="T116" s="56"/>
      <c r="U116" s="36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SUM(G117:Q117)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56"/>
      <c r="S117" s="56"/>
      <c r="T117" s="56" t="s">
        <v>62</v>
      </c>
      <c r="U117" s="36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SUM(G118:Q118)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47" t="n">
        <v>0</v>
      </c>
      <c r="Q118" s="47" t="n">
        <v>0</v>
      </c>
      <c r="R118" s="56"/>
      <c r="S118" s="56"/>
      <c r="T118" s="56"/>
      <c r="U118" s="36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SUM(G119:Q119)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47" t="n">
        <v>0</v>
      </c>
      <c r="Q119" s="47" t="n">
        <v>0</v>
      </c>
      <c r="R119" s="56"/>
      <c r="S119" s="56"/>
      <c r="T119" s="56"/>
      <c r="U119" s="36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SUM(G120:Q120)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47" t="n">
        <v>0</v>
      </c>
      <c r="O120" s="47" t="n">
        <v>0</v>
      </c>
      <c r="P120" s="47" t="n">
        <v>0</v>
      </c>
      <c r="Q120" s="47" t="n">
        <v>0</v>
      </c>
      <c r="R120" s="56"/>
      <c r="S120" s="56"/>
      <c r="T120" s="56"/>
      <c r="U120" s="36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SUM(G121:Q121)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47" t="n">
        <v>0</v>
      </c>
      <c r="Q121" s="47" t="n">
        <v>0</v>
      </c>
      <c r="R121" s="56"/>
      <c r="S121" s="56"/>
      <c r="T121" s="56"/>
      <c r="U121" s="36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SUM(G122:Q122)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4" t="s">
        <v>33</v>
      </c>
      <c r="S122" s="34"/>
      <c r="T122" s="34"/>
      <c r="U122" s="36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SUM(G123:Q123)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SUM(L123:S123)</f>
        <v>0</v>
      </c>
      <c r="K123" s="47" t="n">
        <f aca="false">SUM(N123:T123)</f>
        <v>0</v>
      </c>
      <c r="L123" s="47" t="n">
        <f aca="false">SUM(R123:AK123)</f>
        <v>0</v>
      </c>
      <c r="M123" s="47" t="n">
        <f aca="false">SUM(R123:AK123)</f>
        <v>0</v>
      </c>
      <c r="N123" s="47" t="n">
        <f aca="false">SUM(S123:AL123)</f>
        <v>0</v>
      </c>
      <c r="O123" s="47" t="n">
        <f aca="false">SUM(T123:AM123)</f>
        <v>0</v>
      </c>
      <c r="P123" s="47" t="n">
        <f aca="false">SUM(T123:AM123)</f>
        <v>0</v>
      </c>
      <c r="Q123" s="47" t="n">
        <f aca="false">SUM(U123:AN123)</f>
        <v>0</v>
      </c>
      <c r="R123" s="34"/>
      <c r="S123" s="34"/>
      <c r="T123" s="34"/>
      <c r="U123" s="36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SUM(G124:Q124)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SUM(L124:S124)</f>
        <v>0</v>
      </c>
      <c r="K124" s="47" t="n">
        <v>0</v>
      </c>
      <c r="L124" s="47" t="n">
        <f aca="false">SUM(R124:AK124)</f>
        <v>0</v>
      </c>
      <c r="M124" s="47" t="n">
        <f aca="false">SUM(R124:AK124)</f>
        <v>0</v>
      </c>
      <c r="N124" s="47" t="n">
        <f aca="false">SUM(S124:AL124)</f>
        <v>0</v>
      </c>
      <c r="O124" s="47" t="n">
        <f aca="false">SUM(T124:AM124)</f>
        <v>0</v>
      </c>
      <c r="P124" s="47" t="n">
        <f aca="false">SUM(T124:AM124)</f>
        <v>0</v>
      </c>
      <c r="Q124" s="47" t="n">
        <f aca="false">SUM(U124:AN124)</f>
        <v>0</v>
      </c>
      <c r="R124" s="34"/>
      <c r="S124" s="34"/>
      <c r="T124" s="34"/>
      <c r="U124" s="36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SUM(G125:Q125)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SUM(R125:AK125)</f>
        <v>0</v>
      </c>
      <c r="N125" s="47" t="n">
        <f aca="false">SUM(S125:AL125)</f>
        <v>0</v>
      </c>
      <c r="O125" s="47" t="n">
        <f aca="false">SUM(T125:AM125)</f>
        <v>0</v>
      </c>
      <c r="P125" s="47" t="n">
        <f aca="false">SUM(T125:AM125)</f>
        <v>0</v>
      </c>
      <c r="Q125" s="47" t="n">
        <f aca="false">SUM(U125:AN125)</f>
        <v>0</v>
      </c>
      <c r="R125" s="34"/>
      <c r="S125" s="34"/>
      <c r="T125" s="34"/>
      <c r="U125" s="36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SUM(G126:Q126)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SUM(L126:S126)</f>
        <v>0</v>
      </c>
      <c r="K126" s="47" t="n">
        <f aca="false">SUM(N126:T126)</f>
        <v>0</v>
      </c>
      <c r="L126" s="47" t="n">
        <f aca="false">SUM(R126:AK126)</f>
        <v>0</v>
      </c>
      <c r="M126" s="47" t="n">
        <f aca="false">SUM(R126:AK126)</f>
        <v>0</v>
      </c>
      <c r="N126" s="47" t="n">
        <f aca="false">SUM(S126:AL126)</f>
        <v>0</v>
      </c>
      <c r="O126" s="47" t="n">
        <f aca="false">SUM(T126:AM126)</f>
        <v>0</v>
      </c>
      <c r="P126" s="47" t="n">
        <f aca="false">SUM(T126:AM126)</f>
        <v>0</v>
      </c>
      <c r="Q126" s="47" t="n">
        <f aca="false">SUM(U126:AN126)</f>
        <v>0</v>
      </c>
      <c r="R126" s="34"/>
      <c r="S126" s="34"/>
      <c r="T126" s="34"/>
      <c r="U126" s="36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SUM(G127:Q127)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4" t="s">
        <v>33</v>
      </c>
      <c r="S127" s="34"/>
      <c r="T127" s="34"/>
      <c r="U127" s="36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SUM(G128:Q128)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SUM(L128:S128)</f>
        <v>0</v>
      </c>
      <c r="K128" s="47" t="n">
        <f aca="false">SUM(N128:T128)</f>
        <v>0</v>
      </c>
      <c r="L128" s="47" t="n">
        <f aca="false">SUM(R128:AK128)</f>
        <v>0</v>
      </c>
      <c r="M128" s="47" t="n">
        <f aca="false">SUM(R128:AK128)</f>
        <v>0</v>
      </c>
      <c r="N128" s="47" t="n">
        <f aca="false">SUM(S128:AL128)</f>
        <v>0</v>
      </c>
      <c r="O128" s="47" t="n">
        <f aca="false">SUM(T128:AM128)</f>
        <v>0</v>
      </c>
      <c r="P128" s="47" t="n">
        <f aca="false">SUM(T128:AM128)</f>
        <v>0</v>
      </c>
      <c r="Q128" s="47" t="n">
        <f aca="false">SUM(U128:AN128)</f>
        <v>0</v>
      </c>
      <c r="R128" s="34"/>
      <c r="S128" s="34"/>
      <c r="T128" s="34"/>
      <c r="U128" s="36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SUM(G129:Q129)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SUM(L129:S129)</f>
        <v>0</v>
      </c>
      <c r="K129" s="47" t="n">
        <v>0</v>
      </c>
      <c r="L129" s="47" t="n">
        <f aca="false">SUM(R129:AK129)</f>
        <v>0</v>
      </c>
      <c r="M129" s="47" t="n">
        <f aca="false">SUM(R129:AK129)</f>
        <v>0</v>
      </c>
      <c r="N129" s="47" t="n">
        <f aca="false">SUM(S129:AL129)</f>
        <v>0</v>
      </c>
      <c r="O129" s="47" t="n">
        <f aca="false">SUM(T129:AM129)</f>
        <v>0</v>
      </c>
      <c r="P129" s="47" t="n">
        <f aca="false">SUM(T129:AM129)</f>
        <v>0</v>
      </c>
      <c r="Q129" s="47" t="n">
        <f aca="false">SUM(U129:AN129)</f>
        <v>0</v>
      </c>
      <c r="R129" s="34"/>
      <c r="S129" s="34"/>
      <c r="T129" s="34"/>
      <c r="U129" s="36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SUM(G130:Q130)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SUM(R130:AK130)</f>
        <v>0</v>
      </c>
      <c r="N130" s="47" t="n">
        <f aca="false">SUM(S130:AL130)</f>
        <v>0</v>
      </c>
      <c r="O130" s="47" t="n">
        <f aca="false">SUM(T130:AM130)</f>
        <v>0</v>
      </c>
      <c r="P130" s="47" t="n">
        <f aca="false">SUM(T130:AM130)</f>
        <v>0</v>
      </c>
      <c r="Q130" s="47" t="n">
        <f aca="false">SUM(U130:AN130)</f>
        <v>0</v>
      </c>
      <c r="R130" s="34"/>
      <c r="S130" s="34"/>
      <c r="T130" s="34"/>
      <c r="U130" s="36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SUM(G131:Q131)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SUM(L131:S131)</f>
        <v>0</v>
      </c>
      <c r="K131" s="47" t="n">
        <f aca="false">SUM(N131:T131)</f>
        <v>0</v>
      </c>
      <c r="L131" s="47" t="n">
        <f aca="false">SUM(R131:AK131)</f>
        <v>0</v>
      </c>
      <c r="M131" s="47" t="n">
        <f aca="false">SUM(R131:AK131)</f>
        <v>0</v>
      </c>
      <c r="N131" s="47" t="n">
        <f aca="false">SUM(S131:AL131)</f>
        <v>0</v>
      </c>
      <c r="O131" s="47" t="n">
        <f aca="false">SUM(T131:AM131)</f>
        <v>0</v>
      </c>
      <c r="P131" s="47" t="n">
        <f aca="false">SUM(T131:AM131)</f>
        <v>0</v>
      </c>
      <c r="Q131" s="47" t="n">
        <f aca="false">SUM(U131:AN131)</f>
        <v>0</v>
      </c>
      <c r="R131" s="34"/>
      <c r="S131" s="34"/>
      <c r="T131" s="34"/>
      <c r="U131" s="36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SUM(G132:Q132)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32" t="n">
        <f aca="false">N133+N134+N135+N136</f>
        <v>0</v>
      </c>
      <c r="O132" s="32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4" t="s">
        <v>33</v>
      </c>
      <c r="S132" s="34"/>
      <c r="T132" s="34"/>
      <c r="U132" s="36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SUM(G133:Q133)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SUM(L133:S133)</f>
        <v>310</v>
      </c>
      <c r="K133" s="47" t="n">
        <f aca="false">SUM(N133:T133)</f>
        <v>0</v>
      </c>
      <c r="L133" s="47" t="n">
        <f aca="false">SUM(R133:AK133)</f>
        <v>0</v>
      </c>
      <c r="M133" s="47" t="n">
        <v>310</v>
      </c>
      <c r="N133" s="47" t="n">
        <f aca="false">SUM(S133:AL133)</f>
        <v>0</v>
      </c>
      <c r="O133" s="47" t="n">
        <f aca="false">SUM(T133:AM133)</f>
        <v>0</v>
      </c>
      <c r="P133" s="47" t="n">
        <f aca="false">SUM(T133:AM133)</f>
        <v>0</v>
      </c>
      <c r="Q133" s="47" t="n">
        <f aca="false">SUM(U133:AN133)</f>
        <v>0</v>
      </c>
      <c r="R133" s="34"/>
      <c r="S133" s="34"/>
      <c r="T133" s="34"/>
      <c r="U133" s="36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SUM(G134:Q134)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SUM(L134:S134)</f>
        <v>310</v>
      </c>
      <c r="K134" s="47" t="n">
        <v>0</v>
      </c>
      <c r="L134" s="47" t="n">
        <f aca="false">SUM(R134:AK134)</f>
        <v>0</v>
      </c>
      <c r="M134" s="47" t="n">
        <v>310</v>
      </c>
      <c r="N134" s="47" t="n">
        <f aca="false">SUM(S134:AL134)</f>
        <v>0</v>
      </c>
      <c r="O134" s="47" t="n">
        <f aca="false">SUM(T134:AM134)</f>
        <v>0</v>
      </c>
      <c r="P134" s="47" t="n">
        <f aca="false">SUM(T134:AM134)</f>
        <v>0</v>
      </c>
      <c r="Q134" s="47" t="n">
        <f aca="false">SUM(U134:AN134)</f>
        <v>0</v>
      </c>
      <c r="R134" s="34"/>
      <c r="S134" s="34"/>
      <c r="T134" s="34"/>
      <c r="U134" s="36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SUM(G135:Q135)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47" t="n">
        <f aca="false">SUM(S135:AL135)</f>
        <v>0</v>
      </c>
      <c r="O135" s="47" t="n">
        <f aca="false">SUM(T135:AM135)</f>
        <v>0</v>
      </c>
      <c r="P135" s="47" t="n">
        <f aca="false">SUM(T135:AM135)</f>
        <v>0</v>
      </c>
      <c r="Q135" s="47" t="n">
        <f aca="false">SUM(U135:AN135)</f>
        <v>0</v>
      </c>
      <c r="R135" s="34"/>
      <c r="S135" s="34"/>
      <c r="T135" s="34"/>
      <c r="U135" s="36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SUM(G136:Q136)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SUM(L136:S136)</f>
        <v>0</v>
      </c>
      <c r="K136" s="47" t="n">
        <f aca="false">SUM(N136:T136)</f>
        <v>0</v>
      </c>
      <c r="L136" s="47" t="n">
        <f aca="false">SUM(R136:AK136)</f>
        <v>0</v>
      </c>
      <c r="M136" s="47" t="n">
        <f aca="false">SUM(R136:AK136)</f>
        <v>0</v>
      </c>
      <c r="N136" s="47" t="n">
        <f aca="false">SUM(S136:AL136)</f>
        <v>0</v>
      </c>
      <c r="O136" s="47" t="n">
        <f aca="false">SUM(T136:AM136)</f>
        <v>0</v>
      </c>
      <c r="P136" s="47" t="n">
        <f aca="false">SUM(T136:AM136)</f>
        <v>0</v>
      </c>
      <c r="Q136" s="47" t="n">
        <f aca="false">SUM(U136:AN136)</f>
        <v>0</v>
      </c>
      <c r="R136" s="34"/>
      <c r="S136" s="34"/>
      <c r="T136" s="34"/>
      <c r="U136" s="36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</row>
    <row r="137" customFormat="false" ht="20.25" hidden="false" customHeight="true" outlineLevel="0" collapsed="false">
      <c r="B137" s="57" t="s">
        <v>104</v>
      </c>
      <c r="C137" s="29" t="s">
        <v>105</v>
      </c>
      <c r="D137" s="58" t="s">
        <v>106</v>
      </c>
      <c r="E137" s="59" t="s">
        <v>17</v>
      </c>
      <c r="F137" s="32" t="n">
        <f aca="false">SUM(G137:Q137)</f>
        <v>1016784.18019</v>
      </c>
      <c r="G137" s="32" t="n">
        <f aca="false">G138+G139+G140+G141</f>
        <v>71953.66546</v>
      </c>
      <c r="H137" s="32" t="n">
        <f aca="false">H138+H139+H140+H141</f>
        <v>77855.671</v>
      </c>
      <c r="I137" s="32" t="n">
        <f aca="false">I138+I139+I140+I141</f>
        <v>80513.33753</v>
      </c>
      <c r="J137" s="32" t="n">
        <f aca="false">J138+J139+J140+J141</f>
        <v>84774.85861</v>
      </c>
      <c r="K137" s="32" t="n">
        <f aca="false">K138+K139+K140+K141</f>
        <v>87738.73758</v>
      </c>
      <c r="L137" s="32" t="n">
        <f aca="false">L138+L139+L140+L141</f>
        <v>95811.78425</v>
      </c>
      <c r="M137" s="32" t="n">
        <f aca="false">M138+M139+M140+M141</f>
        <v>104029.15696</v>
      </c>
      <c r="N137" s="32" t="n">
        <f aca="false">N138+N139+N140+N141</f>
        <v>99933</v>
      </c>
      <c r="O137" s="32" t="n">
        <f aca="false">O138+O139+O140+O141</f>
        <v>104547.9688</v>
      </c>
      <c r="P137" s="32" t="n">
        <f aca="false">P138+P139+P140+P141</f>
        <v>104813</v>
      </c>
      <c r="Q137" s="32" t="n">
        <f aca="false">Q138+Q139+Q140+Q141</f>
        <v>104813</v>
      </c>
      <c r="R137" s="35"/>
      <c r="S137" s="35" t="s">
        <v>107</v>
      </c>
      <c r="T137" s="35"/>
      <c r="U137" s="36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</row>
    <row r="138" customFormat="false" ht="20.25" hidden="false" customHeight="true" outlineLevel="0" collapsed="false">
      <c r="B138" s="57"/>
      <c r="C138" s="29"/>
      <c r="D138" s="58"/>
      <c r="E138" s="59" t="s">
        <v>19</v>
      </c>
      <c r="F138" s="32" t="n">
        <f aca="false">SUM(G138:Q138)</f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v>0</v>
      </c>
      <c r="L138" s="32" t="n">
        <f aca="false">L143+L163+L168+L198+L203+L208+L213+L218</f>
        <v>0</v>
      </c>
      <c r="M138" s="32" t="n">
        <f aca="false">M143+M163+M168+M198+M203+M208+M213+M218</f>
        <v>0</v>
      </c>
      <c r="N138" s="32" t="n">
        <f aca="false">N143+N163+N168+N198+N203+N208+N213+N218+N223+N228</f>
        <v>0</v>
      </c>
      <c r="O138" s="32" t="n">
        <f aca="false">O143+O163+O168+O198+O203+O208+O213+O218+O223+O228</f>
        <v>0</v>
      </c>
      <c r="P138" s="32" t="n">
        <f aca="false">P143+P163+P168+P198+P203+P208+P213+P218+P223+P228</f>
        <v>0</v>
      </c>
      <c r="Q138" s="32" t="n">
        <f aca="false">Q143+Q163+Q168+Q198+Q203+Q208+Q213+Q218+Q223+Q228</f>
        <v>0</v>
      </c>
      <c r="R138" s="35"/>
      <c r="S138" s="35"/>
      <c r="T138" s="35"/>
      <c r="U138" s="36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</row>
    <row r="139" customFormat="false" ht="20.25" hidden="false" customHeight="true" outlineLevel="0" collapsed="false">
      <c r="B139" s="57"/>
      <c r="C139" s="29"/>
      <c r="D139" s="58"/>
      <c r="E139" s="59" t="s">
        <v>20</v>
      </c>
      <c r="F139" s="32" t="n">
        <f aca="false">SUM(G139:Q139)</f>
        <v>322491.9</v>
      </c>
      <c r="G139" s="32" t="n">
        <f aca="false">G144+G164+G169+G199+G204+G209+G214+G219</f>
        <v>33485.053</v>
      </c>
      <c r="H139" s="32" t="n">
        <f aca="false">H144+H164+H169+H199+H204+H209+H214+H219</f>
        <v>34132.847</v>
      </c>
      <c r="I139" s="32" t="n">
        <f aca="false">I144+I164+I169+I199+I204+I209+I214+I219</f>
        <v>35421</v>
      </c>
      <c r="J139" s="32" t="n">
        <f aca="false">J144+J164+J169+J199+J204+J209+J214+J219</f>
        <v>27906</v>
      </c>
      <c r="K139" s="32" t="n">
        <f aca="false">K144+K164+K169+K199+K204+K209+K214+K219</f>
        <v>24419</v>
      </c>
      <c r="L139" s="32" t="n">
        <f aca="false">L144+L164+L169+L199+L204+L209+L214+L219</f>
        <v>27815</v>
      </c>
      <c r="M139" s="32" t="n">
        <f aca="false">M144+M164+M169+M199+M204+M209+M214+M219</f>
        <v>25853</v>
      </c>
      <c r="N139" s="32" t="n">
        <f aca="false">N144+N164+N169+N199+N204+N209+N214+N219+N224+N229</f>
        <v>28365</v>
      </c>
      <c r="O139" s="32" t="n">
        <f aca="false">O144+O164+O169+O199+O204+O209+O214+O219+O224+O229</f>
        <v>28365</v>
      </c>
      <c r="P139" s="32" t="n">
        <f aca="false">P144+P164+P169+P199+P204+P209+P214+P219+P224+P229</f>
        <v>28365</v>
      </c>
      <c r="Q139" s="32" t="n">
        <f aca="false">Q144+Q164+Q169+Q199+Q204+Q209+Q214+Q219+Q224+Q229</f>
        <v>28365</v>
      </c>
      <c r="R139" s="35"/>
      <c r="S139" s="35"/>
      <c r="T139" s="35"/>
      <c r="U139" s="36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</row>
    <row r="140" customFormat="false" ht="20.25" hidden="false" customHeight="true" outlineLevel="0" collapsed="false">
      <c r="B140" s="57"/>
      <c r="C140" s="29"/>
      <c r="D140" s="58"/>
      <c r="E140" s="59" t="s">
        <v>21</v>
      </c>
      <c r="F140" s="32" t="n">
        <f aca="false">SUM(G140:Q140)</f>
        <v>694292.28019</v>
      </c>
      <c r="G140" s="32" t="n">
        <f aca="false">G145+G165+G170+G205+G210+G215+G220</f>
        <v>38468.61246</v>
      </c>
      <c r="H140" s="32" t="n">
        <f aca="false">H145+H165+H170+H200+H205+H210+H215+H220</f>
        <v>43722.824</v>
      </c>
      <c r="I140" s="32" t="n">
        <f aca="false">I145+I165+I170+I200+I205+I210+I215+I220</f>
        <v>45092.33753</v>
      </c>
      <c r="J140" s="32" t="n">
        <f aca="false">J145+J165+J170+J200+J205+J210+J215+J220</f>
        <v>56868.85861</v>
      </c>
      <c r="K140" s="32" t="n">
        <f aca="false">K145+K165+K170+K200+K205+K210+K215+K220</f>
        <v>63319.73758</v>
      </c>
      <c r="L140" s="32" t="n">
        <f aca="false">L145+L165+L170+L200+L205+L210+L215+L220</f>
        <v>67996.78425</v>
      </c>
      <c r="M140" s="32" t="n">
        <f aca="false">M145+M165+M170+M200+M205+M210+M215+M220</f>
        <v>78176.15696</v>
      </c>
      <c r="N140" s="32" t="n">
        <f aca="false">N145+N165+N170+N200+N205+N210+N215+N220+N225+N230</f>
        <v>71568</v>
      </c>
      <c r="O140" s="32" t="n">
        <f aca="false">O145+O165+O170+O200+O205+O210+O215+O220+O225+O230</f>
        <v>76182.9688</v>
      </c>
      <c r="P140" s="32" t="n">
        <f aca="false">P145+P165+P170+P200+P205+P210+P215+P220+P225+P230</f>
        <v>76448</v>
      </c>
      <c r="Q140" s="32" t="n">
        <f aca="false">Q145+Q165+Q170+Q200+Q205+Q210+Q215+Q220+Q225+Q230</f>
        <v>76448</v>
      </c>
      <c r="R140" s="35"/>
      <c r="S140" s="35"/>
      <c r="T140" s="35"/>
      <c r="U140" s="36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</row>
    <row r="141" customFormat="false" ht="20.25" hidden="false" customHeight="true" outlineLevel="0" collapsed="false">
      <c r="B141" s="57"/>
      <c r="C141" s="29"/>
      <c r="D141" s="58"/>
      <c r="E141" s="59" t="s">
        <v>22</v>
      </c>
      <c r="F141" s="32" t="n">
        <f aca="false">SUM(G141:Q141)</f>
        <v>0</v>
      </c>
      <c r="G141" s="32" t="n">
        <v>0</v>
      </c>
      <c r="H141" s="32" t="n">
        <v>0</v>
      </c>
      <c r="I141" s="32" t="n">
        <v>0</v>
      </c>
      <c r="J141" s="32" t="n">
        <v>0</v>
      </c>
      <c r="K141" s="32" t="n">
        <f aca="false">K146+K206+K166+K171+K201+K211</f>
        <v>0</v>
      </c>
      <c r="L141" s="32" t="n">
        <f aca="false">L146+L166+L171+L201+L206+L211+L216+L221</f>
        <v>0</v>
      </c>
      <c r="M141" s="32" t="n">
        <f aca="false">M146+M166+M171+M201+M206+M211+M216+M221</f>
        <v>0</v>
      </c>
      <c r="N141" s="32" t="n">
        <f aca="false">N146+N166+N171+N201+N206+N211+N216+N221+N226+N231</f>
        <v>0</v>
      </c>
      <c r="O141" s="32" t="n">
        <f aca="false">O146+O166+O171+O201+O206+O211+O216+O221+O226+O231</f>
        <v>0</v>
      </c>
      <c r="P141" s="32" t="n">
        <f aca="false">P146+P166+P171+P201+P206+P211+P216+P221+P226+P231</f>
        <v>0</v>
      </c>
      <c r="Q141" s="32" t="n">
        <f aca="false">Q146+Q166+Q171+Q201+Q206+Q211+Q216+Q221+Q226+Q231</f>
        <v>0</v>
      </c>
      <c r="R141" s="35"/>
      <c r="S141" s="35"/>
      <c r="T141" s="35"/>
      <c r="U141" s="36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</row>
    <row r="142" customFormat="false" ht="16.5" hidden="false" customHeight="true" outlineLevel="0" collapsed="false">
      <c r="B142" s="49" t="s">
        <v>108</v>
      </c>
      <c r="C142" s="43" t="s">
        <v>109</v>
      </c>
      <c r="D142" s="30" t="s">
        <v>110</v>
      </c>
      <c r="E142" s="31" t="s">
        <v>17</v>
      </c>
      <c r="F142" s="32" t="n">
        <f aca="false">SUM(G142:Q142)</f>
        <v>1004275.05027</v>
      </c>
      <c r="G142" s="32" t="n">
        <f aca="false">G143+G144+G145+G146</f>
        <v>70938.33946</v>
      </c>
      <c r="H142" s="32" t="n">
        <f aca="false">H143+H144+H145+H146</f>
        <v>77855.671</v>
      </c>
      <c r="I142" s="32" t="n">
        <f aca="false">I143+I144+I145+I146</f>
        <v>80513.33753</v>
      </c>
      <c r="J142" s="32" t="n">
        <f aca="false">J143+J144+J145+J146</f>
        <v>83561.62861</v>
      </c>
      <c r="K142" s="32" t="n">
        <f aca="false">K143+K144+K145+K146</f>
        <v>85958.53658</v>
      </c>
      <c r="L142" s="32" t="n">
        <f aca="false">L143+L144+L145+L146</f>
        <v>89314.38013</v>
      </c>
      <c r="M142" s="32" t="n">
        <f aca="false">M143+M144+M145+M146</f>
        <v>103629.15696</v>
      </c>
      <c r="N142" s="32" t="n">
        <f aca="false">N143+N144+N145+N146</f>
        <v>99271</v>
      </c>
      <c r="O142" s="32" t="n">
        <f aca="false">O143+O144+O145+O146</f>
        <v>103607</v>
      </c>
      <c r="P142" s="32" t="n">
        <f aca="false">P143+P144+P145+P146</f>
        <v>104813</v>
      </c>
      <c r="Q142" s="32" t="n">
        <f aca="false">Q143+Q144+Q145+Q146</f>
        <v>104813</v>
      </c>
      <c r="R142" s="34" t="s">
        <v>33</v>
      </c>
      <c r="S142" s="34"/>
      <c r="T142" s="34"/>
      <c r="U142" s="36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</row>
    <row r="143" customFormat="false" ht="16.5" hidden="false" customHeight="true" outlineLevel="0" collapsed="false">
      <c r="B143" s="49"/>
      <c r="C143" s="43"/>
      <c r="D143" s="30"/>
      <c r="E143" s="38" t="s">
        <v>19</v>
      </c>
      <c r="F143" s="32" t="n">
        <f aca="false">SUM(G143:Q143)</f>
        <v>0</v>
      </c>
      <c r="G143" s="47" t="n">
        <v>0</v>
      </c>
      <c r="H143" s="47" t="n">
        <v>0</v>
      </c>
      <c r="I143" s="47" t="n">
        <v>0</v>
      </c>
      <c r="J143" s="47" t="n">
        <v>0</v>
      </c>
      <c r="K143" s="47" t="n">
        <f aca="false">K148+K153+K158</f>
        <v>0</v>
      </c>
      <c r="L143" s="47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47" t="n">
        <f aca="false">P148+P153+P158</f>
        <v>0</v>
      </c>
      <c r="Q143" s="47" t="n">
        <f aca="false">Q148+Q153+Q158</f>
        <v>0</v>
      </c>
      <c r="R143" s="34"/>
      <c r="S143" s="34"/>
      <c r="T143" s="34"/>
      <c r="U143" s="36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</row>
    <row r="144" customFormat="false" ht="16.5" hidden="false" customHeight="true" outlineLevel="0" collapsed="false">
      <c r="B144" s="49"/>
      <c r="C144" s="43"/>
      <c r="D144" s="30"/>
      <c r="E144" s="38" t="s">
        <v>20</v>
      </c>
      <c r="F144" s="32" t="n">
        <f aca="false">SUM(G144:Q144)</f>
        <v>322491.9</v>
      </c>
      <c r="G144" s="47" t="n">
        <f aca="false">G149</f>
        <v>33485.053</v>
      </c>
      <c r="H144" s="47" t="n">
        <f aca="false">H149</f>
        <v>34132.847</v>
      </c>
      <c r="I144" s="47" t="n">
        <f aca="false">I149</f>
        <v>35421</v>
      </c>
      <c r="J144" s="47" t="n">
        <f aca="false">J149</f>
        <v>27906</v>
      </c>
      <c r="K144" s="47" t="n">
        <f aca="false">K149+K154+K159</f>
        <v>24419</v>
      </c>
      <c r="L144" s="47" t="n">
        <f aca="false">L149+L154+L159</f>
        <v>27815</v>
      </c>
      <c r="M144" s="47" t="n">
        <f aca="false">M149+M154+M159</f>
        <v>25853</v>
      </c>
      <c r="N144" s="47" t="n">
        <f aca="false">N149+N154+N159</f>
        <v>28365</v>
      </c>
      <c r="O144" s="47" t="n">
        <f aca="false">O149+O154+O159</f>
        <v>28365</v>
      </c>
      <c r="P144" s="47" t="n">
        <f aca="false">P149+P154+P159</f>
        <v>28365</v>
      </c>
      <c r="Q144" s="47" t="n">
        <f aca="false">Q149+Q154+Q159</f>
        <v>28365</v>
      </c>
      <c r="R144" s="34"/>
      <c r="S144" s="34"/>
      <c r="T144" s="34"/>
      <c r="U144" s="36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</row>
    <row r="145" customFormat="false" ht="16.5" hidden="false" customHeight="true" outlineLevel="0" collapsed="false">
      <c r="B145" s="49"/>
      <c r="C145" s="43"/>
      <c r="D145" s="30"/>
      <c r="E145" s="38" t="s">
        <v>21</v>
      </c>
      <c r="F145" s="32" t="n">
        <f aca="false">SUM(G145:Q145)</f>
        <v>681783.15027</v>
      </c>
      <c r="G145" s="47" t="n">
        <f aca="false">G150+G155+G160</f>
        <v>37453.28646</v>
      </c>
      <c r="H145" s="47" t="n">
        <f aca="false">H150+H155+H160</f>
        <v>43722.824</v>
      </c>
      <c r="I145" s="47" t="n">
        <f aca="false">I150+I155+I160</f>
        <v>45092.33753</v>
      </c>
      <c r="J145" s="47" t="n">
        <f aca="false">J150+J155+J160</f>
        <v>55655.62861</v>
      </c>
      <c r="K145" s="47" t="n">
        <f aca="false">K150+K155+K160</f>
        <v>61539.53658</v>
      </c>
      <c r="L145" s="47" t="n">
        <f aca="false">L150+L155+L160</f>
        <v>61499.38013</v>
      </c>
      <c r="M145" s="47" t="n">
        <f aca="false">M150+M155+M160</f>
        <v>77776.15696</v>
      </c>
      <c r="N145" s="47" t="n">
        <f aca="false">N150+N155+N160</f>
        <v>70906</v>
      </c>
      <c r="O145" s="47" t="n">
        <f aca="false">O150+O155+O160</f>
        <v>75242</v>
      </c>
      <c r="P145" s="47" t="n">
        <f aca="false">P150+P155+P160</f>
        <v>76448</v>
      </c>
      <c r="Q145" s="47" t="n">
        <f aca="false">Q150+Q155+Q160</f>
        <v>76448</v>
      </c>
      <c r="R145" s="34"/>
      <c r="S145" s="34"/>
      <c r="T145" s="34"/>
      <c r="U145" s="36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</row>
    <row r="146" customFormat="false" ht="16.5" hidden="false" customHeight="true" outlineLevel="0" collapsed="false">
      <c r="B146" s="49"/>
      <c r="C146" s="43"/>
      <c r="D146" s="30"/>
      <c r="E146" s="38" t="s">
        <v>22</v>
      </c>
      <c r="F146" s="32" t="n">
        <f aca="false">SUM(G146:Q146)</f>
        <v>0</v>
      </c>
      <c r="G146" s="47" t="n">
        <v>0</v>
      </c>
      <c r="H146" s="47" t="n">
        <v>0</v>
      </c>
      <c r="I146" s="47" t="n">
        <v>0</v>
      </c>
      <c r="J146" s="47" t="n">
        <v>0</v>
      </c>
      <c r="K146" s="47" t="n">
        <f aca="false">K151+K156+K161</f>
        <v>0</v>
      </c>
      <c r="L146" s="47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47" t="n">
        <f aca="false">P151+P156+P161</f>
        <v>0</v>
      </c>
      <c r="Q146" s="47" t="n">
        <f aca="false">Q151+Q156+Q161</f>
        <v>0</v>
      </c>
      <c r="R146" s="34"/>
      <c r="S146" s="34"/>
      <c r="T146" s="34"/>
      <c r="U146" s="36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</row>
    <row r="147" customFormat="false" ht="16.5" hidden="false" customHeight="true" outlineLevel="0" collapsed="false">
      <c r="B147" s="49" t="s">
        <v>111</v>
      </c>
      <c r="C147" s="43" t="s">
        <v>112</v>
      </c>
      <c r="D147" s="30" t="s">
        <v>110</v>
      </c>
      <c r="E147" s="31" t="s">
        <v>17</v>
      </c>
      <c r="F147" s="32" t="n">
        <f aca="false">SUM(G147:Q147)</f>
        <v>992238.42459</v>
      </c>
      <c r="G147" s="32" t="n">
        <f aca="false">G148+G149+G150+G151</f>
        <v>69484.01756</v>
      </c>
      <c r="H147" s="32" t="n">
        <f aca="false">H148+H149+H150+H151</f>
        <v>75889.99</v>
      </c>
      <c r="I147" s="32" t="n">
        <f aca="false">I148+I149+I150+I151</f>
        <v>79588.62835</v>
      </c>
      <c r="J147" s="32" t="n">
        <f aca="false">J148+J149+J150+J151</f>
        <v>81626.20431</v>
      </c>
      <c r="K147" s="32" t="n">
        <f aca="false">K148+K149+K150+K151</f>
        <v>84964.84368</v>
      </c>
      <c r="L147" s="32" t="n">
        <f aca="false">L148+L149+L150+L151</f>
        <v>87930.42137</v>
      </c>
      <c r="M147" s="32" t="n">
        <f aca="false">M148+M149+M150+M151</f>
        <v>102023.31932</v>
      </c>
      <c r="N147" s="32" t="n">
        <f aca="false">N148+N149+N150+N151</f>
        <v>97498</v>
      </c>
      <c r="O147" s="32" t="n">
        <f aca="false">O148+O149+O150+O151</f>
        <v>103607</v>
      </c>
      <c r="P147" s="32" t="n">
        <f aca="false">P148+P149+P150+P151</f>
        <v>104813</v>
      </c>
      <c r="Q147" s="32" t="n">
        <f aca="false">Q148+Q149+Q150+Q151</f>
        <v>104813</v>
      </c>
      <c r="R147" s="34" t="s">
        <v>33</v>
      </c>
      <c r="S147" s="34"/>
      <c r="T147" s="34" t="s">
        <v>36</v>
      </c>
      <c r="U147" s="36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</row>
    <row r="148" customFormat="false" ht="16.5" hidden="false" customHeight="true" outlineLevel="0" collapsed="false">
      <c r="B148" s="49"/>
      <c r="C148" s="43"/>
      <c r="D148" s="30"/>
      <c r="E148" s="50" t="s">
        <v>19</v>
      </c>
      <c r="F148" s="32" t="n">
        <f aca="false">SUM(G148:Q148)</f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7" t="n">
        <v>0</v>
      </c>
      <c r="M148" s="47" t="n">
        <v>0</v>
      </c>
      <c r="N148" s="47" t="n">
        <v>0</v>
      </c>
      <c r="O148" s="47" t="n">
        <v>0</v>
      </c>
      <c r="P148" s="47" t="n">
        <v>0</v>
      </c>
      <c r="Q148" s="47" t="n">
        <v>0</v>
      </c>
      <c r="R148" s="34"/>
      <c r="S148" s="34"/>
      <c r="T148" s="34"/>
      <c r="U148" s="36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</row>
    <row r="149" customFormat="false" ht="16.5" hidden="false" customHeight="true" outlineLevel="0" collapsed="false">
      <c r="B149" s="49"/>
      <c r="C149" s="43"/>
      <c r="D149" s="30"/>
      <c r="E149" s="50" t="s">
        <v>20</v>
      </c>
      <c r="F149" s="32" t="n">
        <f aca="false">SUM(G149:Q149)</f>
        <v>322491.9</v>
      </c>
      <c r="G149" s="47" t="n">
        <v>33485.053</v>
      </c>
      <c r="H149" s="47" t="n">
        <f aca="false">28954+5178.847</f>
        <v>34132.847</v>
      </c>
      <c r="I149" s="47" t="n">
        <v>35421</v>
      </c>
      <c r="J149" s="47" t="n">
        <v>27906</v>
      </c>
      <c r="K149" s="47" t="n">
        <v>24419</v>
      </c>
      <c r="L149" s="47" t="n">
        <v>27815</v>
      </c>
      <c r="M149" s="47" t="n">
        <v>25853</v>
      </c>
      <c r="N149" s="47" t="n">
        <v>28365</v>
      </c>
      <c r="O149" s="47" t="n">
        <v>28365</v>
      </c>
      <c r="P149" s="47" t="n">
        <v>28365</v>
      </c>
      <c r="Q149" s="47" t="n">
        <v>28365</v>
      </c>
      <c r="R149" s="34"/>
      <c r="S149" s="34"/>
      <c r="T149" s="34"/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6" t="n">
        <v>2317</v>
      </c>
      <c r="AE149" s="36" t="n">
        <v>2317</v>
      </c>
      <c r="AF149" s="37" t="n">
        <v>2419</v>
      </c>
      <c r="AG149" s="37"/>
      <c r="AH149" s="37"/>
      <c r="AI149" s="37"/>
      <c r="AJ149" s="37"/>
    </row>
    <row r="150" customFormat="false" ht="16.5" hidden="false" customHeight="true" outlineLevel="0" collapsed="false">
      <c r="B150" s="49"/>
      <c r="C150" s="43"/>
      <c r="D150" s="30"/>
      <c r="E150" s="50" t="s">
        <v>21</v>
      </c>
      <c r="F150" s="32" t="n">
        <f aca="false">SUM(G150:Q150)</f>
        <v>669746.52459</v>
      </c>
      <c r="G150" s="47" t="n">
        <v>35998.96456</v>
      </c>
      <c r="H150" s="47" t="n">
        <v>41757.143</v>
      </c>
      <c r="I150" s="47" t="n">
        <v>44167.62835</v>
      </c>
      <c r="J150" s="47" t="n">
        <v>53720.20431</v>
      </c>
      <c r="K150" s="47" t="n">
        <f aca="false">84964.84368-K149</f>
        <v>60545.84368</v>
      </c>
      <c r="L150" s="47" t="n">
        <v>60115.42137</v>
      </c>
      <c r="M150" s="47" t="n">
        <f aca="false">76170.31932</f>
        <v>76170.31932</v>
      </c>
      <c r="N150" s="47" t="n">
        <f aca="false">69133</f>
        <v>69133</v>
      </c>
      <c r="O150" s="47" t="n">
        <f aca="false">75242</f>
        <v>75242</v>
      </c>
      <c r="P150" s="47" t="n">
        <f aca="false">76448</f>
        <v>76448</v>
      </c>
      <c r="Q150" s="47" t="n">
        <f aca="false">P150</f>
        <v>76448</v>
      </c>
      <c r="R150" s="34"/>
      <c r="S150" s="34"/>
      <c r="T150" s="34"/>
      <c r="U150" s="36" t="n">
        <v>4164.9</v>
      </c>
      <c r="V150" s="37" t="n">
        <v>6126.86</v>
      </c>
      <c r="W150" s="37" t="n">
        <v>4383.62</v>
      </c>
      <c r="X150" s="37" t="n">
        <v>4664.86</v>
      </c>
      <c r="Y150" s="37" t="n">
        <v>6056.86</v>
      </c>
      <c r="Z150" s="37" t="n">
        <v>4391.86</v>
      </c>
      <c r="AA150" s="37" t="n">
        <v>3741.61</v>
      </c>
      <c r="AB150" s="37" t="n">
        <v>5334.61</v>
      </c>
      <c r="AC150" s="37" t="n">
        <v>4704.68</v>
      </c>
      <c r="AD150" s="37" t="n">
        <v>4367.86</v>
      </c>
      <c r="AE150" s="37" t="n">
        <v>5698.86</v>
      </c>
      <c r="AF150" s="37" t="n">
        <v>4183.06</v>
      </c>
      <c r="AG150" s="37"/>
      <c r="AH150" s="37"/>
      <c r="AI150" s="37"/>
      <c r="AJ150" s="37"/>
    </row>
    <row r="151" customFormat="false" ht="16.5" hidden="false" customHeight="true" outlineLevel="0" collapsed="false">
      <c r="B151" s="49"/>
      <c r="C151" s="43"/>
      <c r="D151" s="30"/>
      <c r="E151" s="50" t="s">
        <v>22</v>
      </c>
      <c r="F151" s="32" t="n">
        <f aca="false">SUM(G151:Q151)</f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7" t="n">
        <v>0</v>
      </c>
      <c r="M151" s="47" t="n">
        <v>0</v>
      </c>
      <c r="N151" s="47" t="n">
        <v>0</v>
      </c>
      <c r="O151" s="47" t="n">
        <v>0</v>
      </c>
      <c r="P151" s="47" t="n">
        <v>0</v>
      </c>
      <c r="Q151" s="47" t="n">
        <v>0</v>
      </c>
      <c r="R151" s="34"/>
      <c r="S151" s="34"/>
      <c r="T151" s="34"/>
      <c r="U151" s="36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</row>
    <row r="152" customFormat="false" ht="16.5" hidden="false" customHeight="true" outlineLevel="0" collapsed="false">
      <c r="B152" s="49" t="s">
        <v>113</v>
      </c>
      <c r="C152" s="43" t="s">
        <v>38</v>
      </c>
      <c r="D152" s="30" t="s">
        <v>110</v>
      </c>
      <c r="E152" s="31" t="s">
        <v>17</v>
      </c>
      <c r="F152" s="32" t="n">
        <f aca="false">SUM(G152:Q152)</f>
        <v>838.86324</v>
      </c>
      <c r="G152" s="32" t="n">
        <f aca="false">G153+G154+G155+G156</f>
        <v>0</v>
      </c>
      <c r="H152" s="32" t="n">
        <f aca="false">H153+H154+H155+H156</f>
        <v>573.674</v>
      </c>
      <c r="I152" s="32" t="n">
        <f aca="false">I153+I154+I155+I156</f>
        <v>62.50688</v>
      </c>
      <c r="J152" s="32" t="n">
        <f aca="false">J153+J154+J155+J156</f>
        <v>105.379</v>
      </c>
      <c r="K152" s="32" t="n">
        <f aca="false">K153+K154+K155+K156</f>
        <v>0</v>
      </c>
      <c r="L152" s="32" t="n">
        <f aca="false">L153+L154+L155+L156</f>
        <v>97.30336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2" t="n">
        <f aca="false">P153+P154+P155+P156</f>
        <v>0</v>
      </c>
      <c r="Q152" s="32" t="n">
        <f aca="false">Q153+Q154+Q155+Q156</f>
        <v>0</v>
      </c>
      <c r="R152" s="34" t="s">
        <v>33</v>
      </c>
      <c r="S152" s="34"/>
      <c r="T152" s="34" t="s">
        <v>36</v>
      </c>
      <c r="U152" s="36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</row>
    <row r="153" customFormat="false" ht="16.5" hidden="false" customHeight="true" outlineLevel="0" collapsed="false">
      <c r="B153" s="49"/>
      <c r="C153" s="43"/>
      <c r="D153" s="30"/>
      <c r="E153" s="50" t="s">
        <v>19</v>
      </c>
      <c r="F153" s="32" t="n">
        <f aca="false">SUM(G153:Q153)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47" t="n">
        <v>0</v>
      </c>
      <c r="Q153" s="47" t="n">
        <v>0</v>
      </c>
      <c r="R153" s="34"/>
      <c r="S153" s="34"/>
      <c r="T153" s="34"/>
      <c r="U153" s="36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</row>
    <row r="154" customFormat="false" ht="16.5" hidden="false" customHeight="true" outlineLevel="0" collapsed="false">
      <c r="B154" s="49"/>
      <c r="C154" s="43"/>
      <c r="D154" s="30"/>
      <c r="E154" s="50" t="s">
        <v>20</v>
      </c>
      <c r="F154" s="32" t="n">
        <f aca="false">SUM(G154:Q154)</f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7" t="n">
        <v>0</v>
      </c>
      <c r="M154" s="47" t="n">
        <v>0</v>
      </c>
      <c r="N154" s="47" t="n">
        <v>0</v>
      </c>
      <c r="O154" s="47" t="n">
        <v>0</v>
      </c>
      <c r="P154" s="47" t="n">
        <v>0</v>
      </c>
      <c r="Q154" s="47" t="n">
        <v>0</v>
      </c>
      <c r="R154" s="34"/>
      <c r="S154" s="34"/>
      <c r="T154" s="34"/>
      <c r="U154" s="36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</row>
    <row r="155" customFormat="false" ht="16.5" hidden="false" customHeight="true" outlineLevel="0" collapsed="false">
      <c r="B155" s="49"/>
      <c r="C155" s="43"/>
      <c r="D155" s="30"/>
      <c r="E155" s="50" t="s">
        <v>21</v>
      </c>
      <c r="F155" s="32" t="n">
        <f aca="false">SUM(G155:Q155)</f>
        <v>838.86324</v>
      </c>
      <c r="G155" s="47" t="n">
        <v>0</v>
      </c>
      <c r="H155" s="47" t="n">
        <v>573.674</v>
      </c>
      <c r="I155" s="47" t="n">
        <v>62.50688</v>
      </c>
      <c r="J155" s="47" t="n">
        <v>105.379</v>
      </c>
      <c r="K155" s="47" t="n">
        <v>0</v>
      </c>
      <c r="L155" s="47" t="n">
        <v>97.30336</v>
      </c>
      <c r="M155" s="47" t="n">
        <v>0</v>
      </c>
      <c r="N155" s="47" t="n">
        <v>0</v>
      </c>
      <c r="O155" s="47" t="n">
        <v>0</v>
      </c>
      <c r="P155" s="47" t="n">
        <v>0</v>
      </c>
      <c r="Q155" s="47" t="n">
        <v>0</v>
      </c>
      <c r="R155" s="34"/>
      <c r="S155" s="34"/>
      <c r="T155" s="34"/>
      <c r="U155" s="36"/>
      <c r="V155" s="37"/>
      <c r="W155" s="37"/>
      <c r="X155" s="37"/>
      <c r="Y155" s="37"/>
      <c r="Z155" s="37"/>
      <c r="AA155" s="37"/>
      <c r="AB155" s="37"/>
      <c r="AC155" s="37" t="n">
        <v>539</v>
      </c>
      <c r="AD155" s="37"/>
      <c r="AE155" s="37"/>
      <c r="AF155" s="37"/>
      <c r="AG155" s="37"/>
      <c r="AH155" s="37"/>
      <c r="AI155" s="37"/>
      <c r="AJ155" s="37"/>
    </row>
    <row r="156" customFormat="false" ht="16.5" hidden="false" customHeight="true" outlineLevel="0" collapsed="false">
      <c r="B156" s="49"/>
      <c r="C156" s="43"/>
      <c r="D156" s="30"/>
      <c r="E156" s="50" t="s">
        <v>22</v>
      </c>
      <c r="F156" s="32" t="n">
        <f aca="false">SUM(G156:Q156)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47" t="n">
        <v>0</v>
      </c>
      <c r="Q156" s="47" t="n">
        <v>0</v>
      </c>
      <c r="R156" s="34"/>
      <c r="S156" s="34"/>
      <c r="T156" s="34"/>
      <c r="U156" s="36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</row>
    <row r="157" customFormat="false" ht="24.75" hidden="false" customHeight="true" outlineLevel="0" collapsed="false">
      <c r="B157" s="49" t="s">
        <v>114</v>
      </c>
      <c r="C157" s="43" t="s">
        <v>40</v>
      </c>
      <c r="D157" s="30" t="s">
        <v>110</v>
      </c>
      <c r="E157" s="31" t="s">
        <v>17</v>
      </c>
      <c r="F157" s="32" t="n">
        <f aca="false">SUM(G157:Q157)</f>
        <v>11197.76244</v>
      </c>
      <c r="G157" s="32" t="n">
        <f aca="false">G158+G159+G160+G161</f>
        <v>1454.3219</v>
      </c>
      <c r="H157" s="32" t="n">
        <f aca="false">H158+H159+H160+H161</f>
        <v>1392.007</v>
      </c>
      <c r="I157" s="32" t="n">
        <f aca="false">I158+I159+I160+I161</f>
        <v>862.2023</v>
      </c>
      <c r="J157" s="32" t="n">
        <f aca="false">J158+J159+J160+J161</f>
        <v>1830.0453</v>
      </c>
      <c r="K157" s="32" t="n">
        <f aca="false">K158+K159+K160+K161</f>
        <v>993.6929</v>
      </c>
      <c r="L157" s="32" t="n">
        <f aca="false">L158+L159+L160+L161</f>
        <v>1286.6554</v>
      </c>
      <c r="M157" s="32" t="n">
        <f aca="false">M158+M159+M160+M161</f>
        <v>1605.83764</v>
      </c>
      <c r="N157" s="32" t="n">
        <f aca="false">N158+N159+N160+N161</f>
        <v>1773</v>
      </c>
      <c r="O157" s="32" t="n">
        <f aca="false">O158+O159+O160+O161</f>
        <v>0</v>
      </c>
      <c r="P157" s="32" t="n">
        <f aca="false">P158+P159+P160+P161</f>
        <v>0</v>
      </c>
      <c r="Q157" s="32" t="n">
        <f aca="false">Q158+Q159+Q160+Q161</f>
        <v>0</v>
      </c>
      <c r="R157" s="34" t="s">
        <v>33</v>
      </c>
      <c r="S157" s="34"/>
      <c r="T157" s="34" t="s">
        <v>36</v>
      </c>
      <c r="U157" s="36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</row>
    <row r="158" customFormat="false" ht="27.75" hidden="false" customHeight="true" outlineLevel="0" collapsed="false">
      <c r="B158" s="49"/>
      <c r="C158" s="43"/>
      <c r="D158" s="30"/>
      <c r="E158" s="50" t="s">
        <v>19</v>
      </c>
      <c r="F158" s="32" t="n">
        <f aca="false">SUM(G158:Q158)</f>
        <v>0</v>
      </c>
      <c r="G158" s="60" t="n">
        <v>0</v>
      </c>
      <c r="H158" s="60" t="n">
        <v>0</v>
      </c>
      <c r="I158" s="60" t="n">
        <v>0</v>
      </c>
      <c r="J158" s="60" t="n">
        <v>0</v>
      </c>
      <c r="K158" s="60" t="n">
        <f aca="false">K163+K168+K198+K203</f>
        <v>0</v>
      </c>
      <c r="L158" s="60" t="n">
        <v>0</v>
      </c>
      <c r="M158" s="60" t="n">
        <v>0</v>
      </c>
      <c r="N158" s="60" t="n">
        <v>0</v>
      </c>
      <c r="O158" s="60" t="n">
        <v>0</v>
      </c>
      <c r="P158" s="60" t="n">
        <v>0</v>
      </c>
      <c r="Q158" s="60" t="n">
        <v>0</v>
      </c>
      <c r="R158" s="34"/>
      <c r="S158" s="34"/>
      <c r="T158" s="34"/>
      <c r="U158" s="36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customFormat="false" ht="26.25" hidden="false" customHeight="true" outlineLevel="0" collapsed="false">
      <c r="B159" s="49"/>
      <c r="C159" s="43"/>
      <c r="D159" s="30"/>
      <c r="E159" s="50" t="s">
        <v>20</v>
      </c>
      <c r="F159" s="32" t="n">
        <f aca="false">SUM(G159:Q159)</f>
        <v>0</v>
      </c>
      <c r="G159" s="60" t="n">
        <v>0</v>
      </c>
      <c r="H159" s="60" t="n">
        <v>0</v>
      </c>
      <c r="I159" s="60" t="n">
        <v>0</v>
      </c>
      <c r="J159" s="60" t="n">
        <v>0</v>
      </c>
      <c r="K159" s="60" t="n">
        <f aca="false">K164+K169+K199+K204</f>
        <v>0</v>
      </c>
      <c r="L159" s="60" t="n">
        <v>0</v>
      </c>
      <c r="M159" s="60" t="n">
        <v>0</v>
      </c>
      <c r="N159" s="60" t="n">
        <v>0</v>
      </c>
      <c r="O159" s="60" t="n">
        <v>0</v>
      </c>
      <c r="P159" s="60" t="n">
        <v>0</v>
      </c>
      <c r="Q159" s="60" t="n">
        <v>0</v>
      </c>
      <c r="R159" s="34"/>
      <c r="S159" s="34"/>
      <c r="T159" s="34"/>
      <c r="U159" s="36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</row>
    <row r="160" customFormat="false" ht="26.25" hidden="false" customHeight="true" outlineLevel="0" collapsed="false">
      <c r="B160" s="49"/>
      <c r="C160" s="43"/>
      <c r="D160" s="30"/>
      <c r="E160" s="50" t="s">
        <v>21</v>
      </c>
      <c r="F160" s="32" t="n">
        <f aca="false">SUM(G160:Q160)</f>
        <v>11197.76244</v>
      </c>
      <c r="G160" s="60" t="n">
        <v>1454.3219</v>
      </c>
      <c r="H160" s="60" t="n">
        <v>1392.007</v>
      </c>
      <c r="I160" s="60" t="n">
        <v>862.2023</v>
      </c>
      <c r="J160" s="60" t="n">
        <v>1830.0453</v>
      </c>
      <c r="K160" s="60" t="n">
        <v>993.6929</v>
      </c>
      <c r="L160" s="60" t="n">
        <v>1286.6554</v>
      </c>
      <c r="M160" s="60" t="n">
        <v>1605.83764</v>
      </c>
      <c r="N160" s="60" t="n">
        <v>1773</v>
      </c>
      <c r="O160" s="60" t="n">
        <v>0</v>
      </c>
      <c r="P160" s="60" t="n">
        <v>0</v>
      </c>
      <c r="Q160" s="60" t="n">
        <v>0</v>
      </c>
      <c r="R160" s="34"/>
      <c r="S160" s="34"/>
      <c r="T160" s="34"/>
      <c r="U160" s="36"/>
      <c r="V160" s="37" t="n">
        <v>500</v>
      </c>
      <c r="W160" s="37"/>
      <c r="X160" s="37"/>
      <c r="Y160" s="37" t="n">
        <v>1460</v>
      </c>
      <c r="Z160" s="37"/>
      <c r="AA160" s="37"/>
      <c r="AB160" s="37" t="n">
        <v>981</v>
      </c>
      <c r="AC160" s="37"/>
      <c r="AD160" s="37" t="n">
        <v>980</v>
      </c>
      <c r="AE160" s="37"/>
      <c r="AF160" s="37"/>
      <c r="AG160" s="37"/>
      <c r="AH160" s="37"/>
      <c r="AI160" s="37"/>
      <c r="AJ160" s="37"/>
    </row>
    <row r="161" customFormat="false" ht="24" hidden="false" customHeight="true" outlineLevel="0" collapsed="false">
      <c r="B161" s="49"/>
      <c r="C161" s="43"/>
      <c r="D161" s="30"/>
      <c r="E161" s="50" t="s">
        <v>22</v>
      </c>
      <c r="F161" s="32" t="n">
        <f aca="false">SUM(G161:Q161)</f>
        <v>0</v>
      </c>
      <c r="G161" s="60" t="n">
        <v>0</v>
      </c>
      <c r="H161" s="60" t="n">
        <v>0</v>
      </c>
      <c r="I161" s="60" t="n">
        <v>0</v>
      </c>
      <c r="J161" s="60" t="n">
        <v>0</v>
      </c>
      <c r="K161" s="60" t="n">
        <f aca="false">K166+K171+K201+K206</f>
        <v>0</v>
      </c>
      <c r="L161" s="60" t="n">
        <f aca="false">L166+L171+L201+L206</f>
        <v>0</v>
      </c>
      <c r="M161" s="60" t="n">
        <f aca="false">M166+M171+M201+M206</f>
        <v>0</v>
      </c>
      <c r="N161" s="60" t="n">
        <f aca="false">N166+N171+N201+N206</f>
        <v>0</v>
      </c>
      <c r="O161" s="60" t="n">
        <f aca="false">O166+O171+O201+O206</f>
        <v>0</v>
      </c>
      <c r="P161" s="60" t="n">
        <f aca="false">P166+P171+P201+P206</f>
        <v>0</v>
      </c>
      <c r="Q161" s="60" t="n">
        <f aca="false">Q166+Q171+Q201+Q206</f>
        <v>0</v>
      </c>
      <c r="R161" s="34"/>
      <c r="S161" s="34"/>
      <c r="T161" s="34"/>
      <c r="U161" s="36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</row>
    <row r="162" customFormat="false" ht="21.75" hidden="false" customHeight="true" outlineLevel="0" collapsed="false">
      <c r="B162" s="49" t="s">
        <v>119</v>
      </c>
      <c r="C162" s="43" t="s">
        <v>120</v>
      </c>
      <c r="D162" s="30" t="s">
        <v>117</v>
      </c>
      <c r="E162" s="31" t="s">
        <v>17</v>
      </c>
      <c r="F162" s="32" t="n">
        <f aca="false">SUM(G162:Q162)</f>
        <v>50</v>
      </c>
      <c r="G162" s="32" t="n">
        <f aca="false">G163+G164+G165+G166</f>
        <v>50</v>
      </c>
      <c r="H162" s="32" t="n">
        <f aca="false">H163+H164+H165+H166</f>
        <v>0</v>
      </c>
      <c r="I162" s="32" t="n">
        <f aca="false">I163+I164+I165+I166</f>
        <v>0</v>
      </c>
      <c r="J162" s="32" t="n">
        <f aca="false">J163+J164+J165+J166</f>
        <v>0</v>
      </c>
      <c r="K162" s="32" t="n">
        <f aca="false">K163+K164+K165+K166</f>
        <v>0</v>
      </c>
      <c r="L162" s="32" t="n">
        <f aca="false">L163+L164+L165+L166</f>
        <v>0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2" t="n">
        <f aca="false">P163+P164+P165+P166</f>
        <v>0</v>
      </c>
      <c r="Q162" s="32" t="n">
        <f aca="false">Q163+Q164+Q165+Q166</f>
        <v>0</v>
      </c>
      <c r="R162" s="34"/>
      <c r="S162" s="34" t="s">
        <v>118</v>
      </c>
      <c r="T162" s="34"/>
      <c r="U162" s="36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</row>
    <row r="163" customFormat="false" ht="21.75" hidden="false" customHeight="true" outlineLevel="0" collapsed="false">
      <c r="B163" s="49"/>
      <c r="C163" s="43"/>
      <c r="D163" s="30"/>
      <c r="E163" s="38" t="s">
        <v>19</v>
      </c>
      <c r="F163" s="32" t="n">
        <f aca="false">SUM(G163:Q163)</f>
        <v>0</v>
      </c>
      <c r="G163" s="47" t="n">
        <v>0</v>
      </c>
      <c r="H163" s="47" t="n">
        <v>0</v>
      </c>
      <c r="I163" s="47" t="n">
        <v>0</v>
      </c>
      <c r="J163" s="47" t="n">
        <v>0</v>
      </c>
      <c r="K163" s="47" t="n">
        <v>0</v>
      </c>
      <c r="L163" s="47" t="n">
        <v>0</v>
      </c>
      <c r="M163" s="47" t="n">
        <v>0</v>
      </c>
      <c r="N163" s="47" t="n">
        <v>0</v>
      </c>
      <c r="O163" s="47" t="n">
        <v>0</v>
      </c>
      <c r="P163" s="47" t="n">
        <v>0</v>
      </c>
      <c r="Q163" s="47" t="n">
        <v>0</v>
      </c>
      <c r="R163" s="34"/>
      <c r="S163" s="34"/>
      <c r="T163" s="34"/>
      <c r="U163" s="36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</row>
    <row r="164" customFormat="false" ht="21.75" hidden="false" customHeight="true" outlineLevel="0" collapsed="false">
      <c r="B164" s="49"/>
      <c r="C164" s="43"/>
      <c r="D164" s="30"/>
      <c r="E164" s="38" t="s">
        <v>20</v>
      </c>
      <c r="F164" s="32" t="n">
        <f aca="false">SUM(G164:Q164)</f>
        <v>0</v>
      </c>
      <c r="G164" s="47" t="n">
        <v>0</v>
      </c>
      <c r="H164" s="47" t="n">
        <v>0</v>
      </c>
      <c r="I164" s="47" t="n">
        <v>0</v>
      </c>
      <c r="J164" s="47" t="n">
        <v>0</v>
      </c>
      <c r="K164" s="47" t="n">
        <v>0</v>
      </c>
      <c r="L164" s="47" t="n">
        <v>0</v>
      </c>
      <c r="M164" s="47" t="n">
        <v>0</v>
      </c>
      <c r="N164" s="47" t="n">
        <v>0</v>
      </c>
      <c r="O164" s="47" t="n">
        <v>0</v>
      </c>
      <c r="P164" s="47" t="n">
        <v>0</v>
      </c>
      <c r="Q164" s="47" t="n">
        <v>0</v>
      </c>
      <c r="R164" s="34"/>
      <c r="S164" s="34"/>
      <c r="T164" s="34"/>
      <c r="U164" s="36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</row>
    <row r="165" customFormat="false" ht="21.75" hidden="false" customHeight="true" outlineLevel="0" collapsed="false">
      <c r="B165" s="49"/>
      <c r="C165" s="43"/>
      <c r="D165" s="30"/>
      <c r="E165" s="38" t="s">
        <v>21</v>
      </c>
      <c r="F165" s="32" t="n">
        <f aca="false">SUM(G165:Q165)</f>
        <v>50</v>
      </c>
      <c r="G165" s="47" t="n">
        <v>50</v>
      </c>
      <c r="H165" s="47" t="n">
        <f aca="false">H200</f>
        <v>0</v>
      </c>
      <c r="I165" s="47" t="n">
        <f aca="false">I200</f>
        <v>0</v>
      </c>
      <c r="J165" s="47" t="n">
        <f aca="false">J200</f>
        <v>0</v>
      </c>
      <c r="K165" s="47" t="n">
        <f aca="false">K200</f>
        <v>0</v>
      </c>
      <c r="L165" s="47" t="n">
        <f aca="false">L200</f>
        <v>0</v>
      </c>
      <c r="M165" s="47" t="n">
        <f aca="false">M200</f>
        <v>0</v>
      </c>
      <c r="N165" s="47" t="n">
        <f aca="false">N200</f>
        <v>0</v>
      </c>
      <c r="O165" s="47" t="n">
        <f aca="false">O200</f>
        <v>0</v>
      </c>
      <c r="P165" s="47" t="n">
        <f aca="false">P200</f>
        <v>0</v>
      </c>
      <c r="Q165" s="47" t="n">
        <f aca="false">Q200</f>
        <v>0</v>
      </c>
      <c r="R165" s="34"/>
      <c r="S165" s="34"/>
      <c r="T165" s="34"/>
      <c r="U165" s="36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</row>
    <row r="166" customFormat="false" ht="21.75" hidden="false" customHeight="true" outlineLevel="0" collapsed="false">
      <c r="B166" s="49"/>
      <c r="C166" s="43"/>
      <c r="D166" s="30"/>
      <c r="E166" s="38" t="s">
        <v>22</v>
      </c>
      <c r="F166" s="32" t="n">
        <f aca="false">SUM(G166:Q166)</f>
        <v>0</v>
      </c>
      <c r="G166" s="47" t="n">
        <v>0</v>
      </c>
      <c r="H166" s="47" t="n">
        <v>0</v>
      </c>
      <c r="I166" s="47" t="n">
        <v>0</v>
      </c>
      <c r="J166" s="47" t="n">
        <v>0</v>
      </c>
      <c r="K166" s="47" t="n">
        <v>0</v>
      </c>
      <c r="L166" s="47" t="n">
        <v>0</v>
      </c>
      <c r="M166" s="47" t="n">
        <v>0</v>
      </c>
      <c r="N166" s="47" t="n">
        <v>0</v>
      </c>
      <c r="O166" s="47" t="n">
        <v>0</v>
      </c>
      <c r="P166" s="47" t="n">
        <v>0</v>
      </c>
      <c r="Q166" s="47" t="n">
        <v>0</v>
      </c>
      <c r="R166" s="34"/>
      <c r="S166" s="34"/>
      <c r="T166" s="34"/>
      <c r="U166" s="36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</row>
    <row r="167" customFormat="false" ht="16.5" hidden="false" customHeight="true" outlineLevel="0" collapsed="false">
      <c r="B167" s="49" t="s">
        <v>121</v>
      </c>
      <c r="C167" s="43" t="s">
        <v>115</v>
      </c>
      <c r="D167" s="30" t="s">
        <v>122</v>
      </c>
      <c r="E167" s="31" t="s">
        <v>17</v>
      </c>
      <c r="F167" s="32" t="n">
        <f aca="false">SUM(G167:Q167)</f>
        <v>3365.326</v>
      </c>
      <c r="G167" s="32" t="n">
        <f aca="false">G168+G169+G170+G171</f>
        <v>965.326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1200</v>
      </c>
      <c r="K167" s="32" t="n">
        <f aca="false">K168+K169+K170+K171</f>
        <v>1200</v>
      </c>
      <c r="L167" s="32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2" t="n">
        <f aca="false">P168+P169+P170+P171</f>
        <v>0</v>
      </c>
      <c r="Q167" s="32" t="n">
        <f aca="false">Q168+Q169+Q170+Q171</f>
        <v>0</v>
      </c>
      <c r="R167" s="34"/>
      <c r="S167" s="34" t="s">
        <v>118</v>
      </c>
      <c r="T167" s="34"/>
      <c r="U167" s="36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</row>
    <row r="168" customFormat="false" ht="16.5" hidden="false" customHeight="true" outlineLevel="0" collapsed="false">
      <c r="B168" s="49"/>
      <c r="C168" s="43"/>
      <c r="D168" s="30"/>
      <c r="E168" s="38" t="s">
        <v>19</v>
      </c>
      <c r="F168" s="32" t="n">
        <f aca="false">SUM(G168:Q168)</f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f aca="false">K173+K178+K183+K188+K193</f>
        <v>0</v>
      </c>
      <c r="L168" s="47" t="n">
        <f aca="false">L173+L178+L183+L188+L193</f>
        <v>0</v>
      </c>
      <c r="M168" s="47" t="n">
        <f aca="false">M173+M178+M183+M188+M193</f>
        <v>0</v>
      </c>
      <c r="N168" s="47" t="n">
        <f aca="false">N173+N178+N183+N188+N193</f>
        <v>0</v>
      </c>
      <c r="O168" s="47" t="n">
        <f aca="false">O173+O178+O183+O188+O193</f>
        <v>0</v>
      </c>
      <c r="P168" s="47" t="n">
        <f aca="false">P173+P178+P183+P188+P193</f>
        <v>0</v>
      </c>
      <c r="Q168" s="47" t="n">
        <f aca="false">Q173+Q178+Q183+Q188+Q193</f>
        <v>0</v>
      </c>
      <c r="R168" s="34"/>
      <c r="S168" s="34"/>
      <c r="T168" s="34"/>
      <c r="U168" s="36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</row>
    <row r="169" customFormat="false" ht="16.5" hidden="false" customHeight="true" outlineLevel="0" collapsed="false">
      <c r="B169" s="49"/>
      <c r="C169" s="43"/>
      <c r="D169" s="30"/>
      <c r="E169" s="38" t="s">
        <v>20</v>
      </c>
      <c r="F169" s="32" t="n">
        <f aca="false">SUM(G169:Q169)</f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f aca="false">K174+K179+K184+K189+K194</f>
        <v>0</v>
      </c>
      <c r="L169" s="47" t="n">
        <f aca="false">L174+L179+L184+L189+L194</f>
        <v>0</v>
      </c>
      <c r="M169" s="47" t="n">
        <f aca="false">M174+M179+M184+M189+M194</f>
        <v>0</v>
      </c>
      <c r="N169" s="47" t="n">
        <f aca="false">N174+N179+N184+N189+N194</f>
        <v>0</v>
      </c>
      <c r="O169" s="47" t="n">
        <f aca="false">O174+O179+O184+O189+O194</f>
        <v>0</v>
      </c>
      <c r="P169" s="47" t="n">
        <f aca="false">P174+P179+P184+P189+P194</f>
        <v>0</v>
      </c>
      <c r="Q169" s="47" t="n">
        <f aca="false">Q174+Q179+Q184+Q189+Q194</f>
        <v>0</v>
      </c>
      <c r="R169" s="34"/>
      <c r="S169" s="34"/>
      <c r="T169" s="34"/>
      <c r="U169" s="36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</row>
    <row r="170" customFormat="false" ht="16.5" hidden="false" customHeight="true" outlineLevel="0" collapsed="false">
      <c r="B170" s="49"/>
      <c r="C170" s="43"/>
      <c r="D170" s="30"/>
      <c r="E170" s="38" t="s">
        <v>21</v>
      </c>
      <c r="F170" s="32" t="n">
        <f aca="false">SUM(G170:Q170)</f>
        <v>3365.326</v>
      </c>
      <c r="G170" s="47" t="n">
        <f aca="false">G175+G180+G185+G190+G195</f>
        <v>965.326</v>
      </c>
      <c r="H170" s="47" t="n">
        <v>0</v>
      </c>
      <c r="I170" s="47" t="n">
        <v>0</v>
      </c>
      <c r="J170" s="47" t="n">
        <f aca="false">J175+J180+J185+J190+J195</f>
        <v>1200</v>
      </c>
      <c r="K170" s="47" t="n">
        <f aca="false">K175+K180+K185+K190+K195</f>
        <v>1200</v>
      </c>
      <c r="L170" s="47" t="n">
        <f aca="false">L175+L180+L185+L190+L195</f>
        <v>0</v>
      </c>
      <c r="M170" s="47" t="n">
        <f aca="false">M175+M180+M185+M190+M195</f>
        <v>0</v>
      </c>
      <c r="N170" s="47" t="n">
        <f aca="false">N175+N180+N185+N190+N195</f>
        <v>0</v>
      </c>
      <c r="O170" s="47" t="n">
        <f aca="false">O175+O180+O185+O190+O195</f>
        <v>0</v>
      </c>
      <c r="P170" s="47" t="n">
        <f aca="false">P175+P180+P185+P190+P195</f>
        <v>0</v>
      </c>
      <c r="Q170" s="47" t="n">
        <f aca="false">Q175+Q180+Q185+Q190+Q195</f>
        <v>0</v>
      </c>
      <c r="R170" s="34"/>
      <c r="S170" s="34"/>
      <c r="T170" s="34"/>
      <c r="U170" s="36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</row>
    <row r="171" customFormat="false" ht="14.25" hidden="false" customHeight="true" outlineLevel="0" collapsed="false">
      <c r="B171" s="49"/>
      <c r="C171" s="43"/>
      <c r="D171" s="30"/>
      <c r="E171" s="38" t="s">
        <v>22</v>
      </c>
      <c r="F171" s="32" t="n">
        <f aca="false">SUM(G171:Q171)</f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f aca="false">K176+K181+K186+K191+K196</f>
        <v>0</v>
      </c>
      <c r="L171" s="47" t="n">
        <f aca="false">L176+L181+L186+L191+L196</f>
        <v>0</v>
      </c>
      <c r="M171" s="47" t="n">
        <f aca="false">M176+M181+M186+M191+M196</f>
        <v>0</v>
      </c>
      <c r="N171" s="47" t="n">
        <f aca="false">N176+N181+N186+N191+N196</f>
        <v>0</v>
      </c>
      <c r="O171" s="47" t="n">
        <f aca="false">O176+O181+O186+O191+O196</f>
        <v>0</v>
      </c>
      <c r="P171" s="47" t="n">
        <f aca="false">P176+P181+P186+P191+P196</f>
        <v>0</v>
      </c>
      <c r="Q171" s="47" t="n">
        <f aca="false">Q176+Q181+Q186+Q191+Q196</f>
        <v>0</v>
      </c>
      <c r="R171" s="34"/>
      <c r="S171" s="34"/>
      <c r="T171" s="34"/>
      <c r="U171" s="36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</row>
    <row r="172" customFormat="false" ht="16.5" hidden="false" customHeight="true" outlineLevel="0" collapsed="false">
      <c r="B172" s="49" t="s">
        <v>123</v>
      </c>
      <c r="C172" s="43" t="s">
        <v>124</v>
      </c>
      <c r="D172" s="30" t="s">
        <v>122</v>
      </c>
      <c r="E172" s="31" t="s">
        <v>17</v>
      </c>
      <c r="F172" s="32" t="n">
        <f aca="false">SUM(G172:Q172)</f>
        <v>246.5</v>
      </c>
      <c r="G172" s="32" t="n">
        <f aca="false">G173+G174+G175+G176</f>
        <v>246.5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4"/>
      <c r="S172" s="34" t="s">
        <v>118</v>
      </c>
      <c r="T172" s="34"/>
      <c r="U172" s="36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</row>
    <row r="173" customFormat="false" ht="16.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SUM(G173:Q173)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47" t="n">
        <v>0</v>
      </c>
      <c r="Q173" s="47" t="n">
        <v>0</v>
      </c>
      <c r="R173" s="34"/>
      <c r="S173" s="34"/>
      <c r="T173" s="34"/>
      <c r="U173" s="36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</row>
    <row r="174" customFormat="false" ht="16.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SUM(G174:Q174)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47" t="n">
        <v>0</v>
      </c>
      <c r="Q174" s="47" t="n">
        <v>0</v>
      </c>
      <c r="R174" s="34"/>
      <c r="S174" s="34"/>
      <c r="T174" s="34"/>
      <c r="U174" s="36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</row>
    <row r="175" customFormat="false" ht="16.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SUM(G175:Q175)</f>
        <v>246.5</v>
      </c>
      <c r="G175" s="47" t="n">
        <v>246.5</v>
      </c>
      <c r="H175" s="47" t="n">
        <v>0</v>
      </c>
      <c r="I175" s="47" t="n">
        <v>0</v>
      </c>
      <c r="J175" s="47" t="n">
        <v>0</v>
      </c>
      <c r="K175" s="47" t="n">
        <v>0</v>
      </c>
      <c r="L175" s="47" t="n">
        <v>0</v>
      </c>
      <c r="M175" s="47" t="n">
        <v>0</v>
      </c>
      <c r="N175" s="47" t="n">
        <v>0</v>
      </c>
      <c r="O175" s="47" t="n">
        <v>0</v>
      </c>
      <c r="P175" s="47" t="n">
        <v>0</v>
      </c>
      <c r="Q175" s="47" t="n">
        <v>0</v>
      </c>
      <c r="R175" s="34"/>
      <c r="S175" s="34"/>
      <c r="T175" s="34"/>
      <c r="U175" s="36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</row>
    <row r="176" customFormat="false" ht="14.2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SUM(G176:Q176)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47" t="n">
        <v>0</v>
      </c>
      <c r="Q176" s="47" t="n">
        <v>0</v>
      </c>
      <c r="R176" s="34"/>
      <c r="S176" s="34"/>
      <c r="T176" s="34"/>
      <c r="U176" s="36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</row>
    <row r="177" customFormat="false" ht="16.5" hidden="false" customHeight="true" outlineLevel="0" collapsed="false">
      <c r="B177" s="49" t="s">
        <v>125</v>
      </c>
      <c r="C177" s="43" t="s">
        <v>126</v>
      </c>
      <c r="D177" s="30" t="s">
        <v>122</v>
      </c>
      <c r="E177" s="31" t="s">
        <v>17</v>
      </c>
      <c r="F177" s="32" t="n">
        <f aca="false">SUM(G177:Q177)</f>
        <v>373.826</v>
      </c>
      <c r="G177" s="32" t="n">
        <f aca="false">G178+G179+G180+G181</f>
        <v>373.826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4"/>
      <c r="S177" s="34" t="s">
        <v>118</v>
      </c>
      <c r="T177" s="34"/>
      <c r="U177" s="36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SUM(G178:Q178)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47" t="n">
        <v>0</v>
      </c>
      <c r="Q178" s="47" t="n">
        <v>0</v>
      </c>
      <c r="R178" s="34"/>
      <c r="S178" s="34"/>
      <c r="T178" s="34"/>
      <c r="U178" s="36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SUM(G179:Q179)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47" t="n">
        <v>0</v>
      </c>
      <c r="Q179" s="47" t="n">
        <v>0</v>
      </c>
      <c r="R179" s="34"/>
      <c r="S179" s="34"/>
      <c r="T179" s="34"/>
      <c r="U179" s="36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SUM(G180:Q180)</f>
        <v>373.826</v>
      </c>
      <c r="G180" s="47" t="n">
        <v>373.826</v>
      </c>
      <c r="H180" s="47" t="n">
        <v>0</v>
      </c>
      <c r="I180" s="47" t="n">
        <v>0</v>
      </c>
      <c r="J180" s="47" t="n">
        <v>0</v>
      </c>
      <c r="K180" s="47" t="n">
        <v>0</v>
      </c>
      <c r="L180" s="47" t="n">
        <v>0</v>
      </c>
      <c r="M180" s="47" t="n">
        <v>0</v>
      </c>
      <c r="N180" s="47" t="n">
        <v>0</v>
      </c>
      <c r="O180" s="47" t="n">
        <v>0</v>
      </c>
      <c r="P180" s="47" t="n">
        <v>0</v>
      </c>
      <c r="Q180" s="47" t="n">
        <v>0</v>
      </c>
      <c r="R180" s="34"/>
      <c r="S180" s="34"/>
      <c r="T180" s="34"/>
      <c r="U180" s="36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SUM(G181:Q181)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47" t="n">
        <v>0</v>
      </c>
      <c r="Q181" s="47" t="n">
        <v>0</v>
      </c>
      <c r="R181" s="34"/>
      <c r="S181" s="34"/>
      <c r="T181" s="34"/>
      <c r="U181" s="36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</row>
    <row r="182" customFormat="false" ht="16.5" hidden="false" customHeight="true" outlineLevel="0" collapsed="false">
      <c r="B182" s="49" t="s">
        <v>127</v>
      </c>
      <c r="C182" s="43" t="s">
        <v>128</v>
      </c>
      <c r="D182" s="30" t="s">
        <v>122</v>
      </c>
      <c r="E182" s="31" t="s">
        <v>17</v>
      </c>
      <c r="F182" s="32" t="n">
        <f aca="false">SUM(G182:Q182)</f>
        <v>2552</v>
      </c>
      <c r="G182" s="32" t="n">
        <f aca="false">G183+G184+G185+G186</f>
        <v>152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1200</v>
      </c>
      <c r="K182" s="32" t="n">
        <f aca="false">K183+K184+K185+K186</f>
        <v>1200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4"/>
      <c r="S182" s="34" t="s">
        <v>118</v>
      </c>
      <c r="T182" s="34"/>
      <c r="U182" s="36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SUM(G183:Q183)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47" t="n">
        <v>0</v>
      </c>
      <c r="O183" s="47" t="n">
        <v>0</v>
      </c>
      <c r="P183" s="47" t="n">
        <v>0</v>
      </c>
      <c r="Q183" s="47" t="n">
        <v>0</v>
      </c>
      <c r="R183" s="34"/>
      <c r="S183" s="34"/>
      <c r="T183" s="34"/>
      <c r="U183" s="36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SUM(G184:Q184)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47" t="n">
        <v>0</v>
      </c>
      <c r="O184" s="47" t="n">
        <v>0</v>
      </c>
      <c r="P184" s="47" t="n">
        <v>0</v>
      </c>
      <c r="Q184" s="47" t="n">
        <v>0</v>
      </c>
      <c r="R184" s="34"/>
      <c r="S184" s="34"/>
      <c r="T184" s="34"/>
      <c r="U184" s="36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SUM(G185:Q185)</f>
        <v>2552</v>
      </c>
      <c r="G185" s="47" t="n">
        <v>152</v>
      </c>
      <c r="H185" s="47" t="n">
        <v>0</v>
      </c>
      <c r="I185" s="47" t="n">
        <v>0</v>
      </c>
      <c r="J185" s="47" t="n">
        <v>1200</v>
      </c>
      <c r="K185" s="47" t="n">
        <v>1200</v>
      </c>
      <c r="L185" s="47" t="n">
        <v>0</v>
      </c>
      <c r="M185" s="47" t="n">
        <v>0</v>
      </c>
      <c r="N185" s="47" t="n">
        <v>0</v>
      </c>
      <c r="O185" s="47" t="n">
        <v>0</v>
      </c>
      <c r="P185" s="47" t="n">
        <v>0</v>
      </c>
      <c r="Q185" s="47" t="n">
        <v>0</v>
      </c>
      <c r="R185" s="34"/>
      <c r="S185" s="34"/>
      <c r="T185" s="34"/>
      <c r="U185" s="36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SUM(G186:Q186)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47" t="n">
        <v>0</v>
      </c>
      <c r="O186" s="47" t="n">
        <v>0</v>
      </c>
      <c r="P186" s="47" t="n">
        <v>0</v>
      </c>
      <c r="Q186" s="47" t="n">
        <v>0</v>
      </c>
      <c r="R186" s="34"/>
      <c r="S186" s="34"/>
      <c r="T186" s="34"/>
      <c r="U186" s="36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</row>
    <row r="187" customFormat="false" ht="16.5" hidden="false" customHeight="true" outlineLevel="0" collapsed="false">
      <c r="B187" s="49" t="s">
        <v>129</v>
      </c>
      <c r="C187" s="43" t="s">
        <v>130</v>
      </c>
      <c r="D187" s="30" t="s">
        <v>122</v>
      </c>
      <c r="E187" s="31" t="s">
        <v>17</v>
      </c>
      <c r="F187" s="32" t="n">
        <f aca="false">SUM(G187:Q187)</f>
        <v>65</v>
      </c>
      <c r="G187" s="32" t="n">
        <f aca="false">G188+G189+G190+G191</f>
        <v>65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4"/>
      <c r="S187" s="34" t="s">
        <v>118</v>
      </c>
      <c r="T187" s="34"/>
      <c r="U187" s="36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SUM(G188:Q188)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47" t="n">
        <v>0</v>
      </c>
      <c r="Q188" s="47" t="n">
        <v>0</v>
      </c>
      <c r="R188" s="34"/>
      <c r="S188" s="34"/>
      <c r="T188" s="34"/>
      <c r="U188" s="36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SUM(G189:Q189)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47" t="n">
        <v>0</v>
      </c>
      <c r="Q189" s="47" t="n">
        <v>0</v>
      </c>
      <c r="R189" s="34"/>
      <c r="S189" s="34"/>
      <c r="T189" s="34"/>
      <c r="U189" s="36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SUM(G190:Q190)</f>
        <v>65</v>
      </c>
      <c r="G190" s="47" t="n">
        <v>65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47" t="n">
        <v>0</v>
      </c>
      <c r="Q190" s="47" t="n">
        <v>0</v>
      </c>
      <c r="R190" s="34"/>
      <c r="S190" s="34"/>
      <c r="T190" s="34"/>
      <c r="U190" s="36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SUM(G191:Q191)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47" t="n">
        <v>0</v>
      </c>
      <c r="Q191" s="47" t="n">
        <v>0</v>
      </c>
      <c r="R191" s="34"/>
      <c r="S191" s="34"/>
      <c r="T191" s="34"/>
      <c r="U191" s="36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</row>
    <row r="192" customFormat="false" ht="16.5" hidden="false" customHeight="true" outlineLevel="0" collapsed="false">
      <c r="B192" s="49" t="s">
        <v>131</v>
      </c>
      <c r="C192" s="43" t="s">
        <v>132</v>
      </c>
      <c r="D192" s="30" t="s">
        <v>122</v>
      </c>
      <c r="E192" s="31" t="s">
        <v>17</v>
      </c>
      <c r="F192" s="32" t="n">
        <f aca="false">SUM(G192:Q192)</f>
        <v>128</v>
      </c>
      <c r="G192" s="32" t="n">
        <f aca="false">G193+G194+G195+G196</f>
        <v>128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4"/>
      <c r="S192" s="34" t="s">
        <v>118</v>
      </c>
      <c r="T192" s="34"/>
      <c r="U192" s="36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SUM(G193:Q193)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47" t="n">
        <v>0</v>
      </c>
      <c r="Q193" s="47" t="n">
        <v>0</v>
      </c>
      <c r="R193" s="34"/>
      <c r="S193" s="34"/>
      <c r="T193" s="34"/>
      <c r="U193" s="36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SUM(G194:Q194)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47" t="n">
        <v>0</v>
      </c>
      <c r="Q194" s="47" t="n">
        <v>0</v>
      </c>
      <c r="R194" s="34"/>
      <c r="S194" s="34"/>
      <c r="T194" s="34"/>
      <c r="U194" s="36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SUM(G195:Q195)</f>
        <v>128</v>
      </c>
      <c r="G195" s="47" t="n">
        <v>128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47" t="n">
        <v>0</v>
      </c>
      <c r="Q195" s="47" t="n">
        <v>0</v>
      </c>
      <c r="R195" s="34"/>
      <c r="S195" s="34"/>
      <c r="T195" s="34"/>
      <c r="U195" s="36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SUM(G196:Q196)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47" t="n">
        <v>0</v>
      </c>
      <c r="Q196" s="47" t="n">
        <v>0</v>
      </c>
      <c r="R196" s="34"/>
      <c r="S196" s="34"/>
      <c r="T196" s="34"/>
      <c r="U196" s="36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</row>
    <row r="197" customFormat="false" ht="20.25" hidden="false" customHeight="true" outlineLevel="0" collapsed="false">
      <c r="B197" s="49" t="s">
        <v>133</v>
      </c>
      <c r="C197" s="43" t="s">
        <v>136</v>
      </c>
      <c r="D197" s="30" t="s">
        <v>117</v>
      </c>
      <c r="E197" s="31" t="s">
        <v>17</v>
      </c>
      <c r="F197" s="32" t="n">
        <f aca="false">SUM(G197:Q197)</f>
        <v>50</v>
      </c>
      <c r="G197" s="47" t="n">
        <f aca="false">SUM(G198:G201)</f>
        <v>50</v>
      </c>
      <c r="H197" s="47" t="n">
        <f aca="false">SUM(H198:H201)</f>
        <v>0</v>
      </c>
      <c r="I197" s="47" t="n">
        <f aca="false">SUM(I198:I201)</f>
        <v>0</v>
      </c>
      <c r="J197" s="47" t="n">
        <f aca="false">SUM(J198:J201)</f>
        <v>0</v>
      </c>
      <c r="K197" s="47" t="n">
        <f aca="false">SUM(K198:K201)</f>
        <v>0</v>
      </c>
      <c r="L197" s="47" t="n">
        <f aca="false">SUM(L198:L201)</f>
        <v>0</v>
      </c>
      <c r="M197" s="47" t="n">
        <f aca="false">SUM(M198:M201)</f>
        <v>0</v>
      </c>
      <c r="N197" s="47" t="n">
        <f aca="false">SUM(N198:N201)</f>
        <v>0</v>
      </c>
      <c r="O197" s="47" t="n">
        <f aca="false">SUM(O198:O201)</f>
        <v>0</v>
      </c>
      <c r="P197" s="47" t="n">
        <f aca="false">SUM(P198:P201)</f>
        <v>0</v>
      </c>
      <c r="Q197" s="47" t="n">
        <f aca="false">SUM(Q198:Q201)</f>
        <v>0</v>
      </c>
      <c r="R197" s="34" t="s">
        <v>33</v>
      </c>
      <c r="S197" s="34"/>
      <c r="T197" s="34"/>
      <c r="U197" s="36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</row>
    <row r="198" customFormat="false" ht="17.25" hidden="false" customHeight="true" outlineLevel="0" collapsed="false">
      <c r="B198" s="49"/>
      <c r="C198" s="43"/>
      <c r="D198" s="30"/>
      <c r="E198" s="50" t="s">
        <v>19</v>
      </c>
      <c r="F198" s="32" t="n">
        <f aca="false">SUM(G198:Q198)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47" t="n">
        <v>0</v>
      </c>
      <c r="Q198" s="47" t="n">
        <v>0</v>
      </c>
      <c r="R198" s="34"/>
      <c r="S198" s="34"/>
      <c r="T198" s="34"/>
      <c r="U198" s="36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</row>
    <row r="199" customFormat="false" ht="15.75" hidden="false" customHeight="true" outlineLevel="0" collapsed="false">
      <c r="B199" s="49"/>
      <c r="C199" s="43"/>
      <c r="D199" s="30"/>
      <c r="E199" s="50" t="s">
        <v>20</v>
      </c>
      <c r="F199" s="32" t="n">
        <f aca="false">SUM(G199:Q199)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47" t="n">
        <v>0</v>
      </c>
      <c r="Q199" s="47" t="n">
        <v>0</v>
      </c>
      <c r="R199" s="34"/>
      <c r="S199" s="34"/>
      <c r="T199" s="34"/>
      <c r="U199" s="36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</row>
    <row r="200" customFormat="false" ht="36.75" hidden="false" customHeight="true" outlineLevel="0" collapsed="false">
      <c r="B200" s="49"/>
      <c r="C200" s="43"/>
      <c r="D200" s="30"/>
      <c r="E200" s="50" t="s">
        <v>21</v>
      </c>
      <c r="F200" s="32" t="n">
        <f aca="false">SUM(G200:Q200)</f>
        <v>50</v>
      </c>
      <c r="G200" s="47" t="n">
        <v>50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47" t="n">
        <v>0</v>
      </c>
      <c r="O200" s="47" t="n">
        <v>0</v>
      </c>
      <c r="P200" s="47" t="n">
        <v>0</v>
      </c>
      <c r="Q200" s="47" t="n">
        <v>0</v>
      </c>
      <c r="R200" s="34"/>
      <c r="S200" s="34"/>
      <c r="T200" s="34"/>
      <c r="U200" s="36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</row>
    <row r="201" customFormat="false" ht="19.5" hidden="false" customHeight="true" outlineLevel="0" collapsed="false">
      <c r="B201" s="49"/>
      <c r="C201" s="43"/>
      <c r="D201" s="30"/>
      <c r="E201" s="50" t="s">
        <v>22</v>
      </c>
      <c r="F201" s="32" t="n">
        <f aca="false">SUM(G201:Q201)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47" t="n">
        <v>0</v>
      </c>
      <c r="Q201" s="47" t="n">
        <v>0</v>
      </c>
      <c r="R201" s="34"/>
      <c r="S201" s="34"/>
      <c r="T201" s="34"/>
      <c r="U201" s="36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</row>
    <row r="202" customFormat="false" ht="20.25" hidden="false" customHeight="true" outlineLevel="0" collapsed="false">
      <c r="B202" s="49" t="s">
        <v>137</v>
      </c>
      <c r="C202" s="43" t="s">
        <v>80</v>
      </c>
      <c r="D202" s="62" t="s">
        <v>138</v>
      </c>
      <c r="E202" s="31" t="s">
        <v>17</v>
      </c>
      <c r="F202" s="32" t="n">
        <f aca="false">SUM(G202:Q202)</f>
        <v>13.23</v>
      </c>
      <c r="G202" s="32" t="n">
        <f aca="false">SUM(G203:G206)</f>
        <v>0</v>
      </c>
      <c r="H202" s="32" t="n">
        <f aca="false">SUM(H203:H206)</f>
        <v>0</v>
      </c>
      <c r="I202" s="32" t="n">
        <f aca="false">SUM(I203:I206)</f>
        <v>0</v>
      </c>
      <c r="J202" s="32" t="n">
        <f aca="false">SUM(J203:J206)</f>
        <v>13.23</v>
      </c>
      <c r="K202" s="32" t="n">
        <f aca="false">SUM(K203:K206)</f>
        <v>0</v>
      </c>
      <c r="L202" s="32" t="n">
        <f aca="false">SUM(L203:L206)</f>
        <v>0</v>
      </c>
      <c r="M202" s="32" t="n">
        <f aca="false">SUM(M203:M206)</f>
        <v>0</v>
      </c>
      <c r="N202" s="32" t="n">
        <f aca="false">SUM(N203:N206)</f>
        <v>0</v>
      </c>
      <c r="O202" s="32" t="n">
        <f aca="false">SUM(O203:O206)</f>
        <v>0</v>
      </c>
      <c r="P202" s="32" t="n">
        <f aca="false">SUM(P203:P206)</f>
        <v>0</v>
      </c>
      <c r="Q202" s="32" t="n">
        <f aca="false">SUM(Q203:Q206)</f>
        <v>0</v>
      </c>
      <c r="R202" s="34" t="s">
        <v>33</v>
      </c>
      <c r="S202" s="34" t="s">
        <v>33</v>
      </c>
      <c r="T202" s="34" t="s">
        <v>33</v>
      </c>
      <c r="U202" s="36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</row>
    <row r="203" customFormat="false" ht="20.25" hidden="false" customHeight="true" outlineLevel="0" collapsed="false">
      <c r="B203" s="49"/>
      <c r="C203" s="43"/>
      <c r="D203" s="62"/>
      <c r="E203" s="50" t="s">
        <v>19</v>
      </c>
      <c r="F203" s="32" t="n">
        <f aca="false">SUM(G203:Q203)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47" t="n">
        <v>0</v>
      </c>
      <c r="Q203" s="47" t="n">
        <v>0</v>
      </c>
      <c r="R203" s="34"/>
      <c r="S203" s="34"/>
      <c r="T203" s="34"/>
      <c r="U203" s="36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</row>
    <row r="204" customFormat="false" ht="20.25" hidden="false" customHeight="true" outlineLevel="0" collapsed="false">
      <c r="B204" s="49"/>
      <c r="C204" s="43"/>
      <c r="D204" s="62"/>
      <c r="E204" s="50" t="s">
        <v>20</v>
      </c>
      <c r="F204" s="32" t="n">
        <f aca="false">SUM(G204:Q204)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47" t="n">
        <v>0</v>
      </c>
      <c r="Q204" s="47" t="n">
        <v>0</v>
      </c>
      <c r="R204" s="34"/>
      <c r="S204" s="34"/>
      <c r="T204" s="34"/>
      <c r="U204" s="36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</row>
    <row r="205" customFormat="false" ht="20.25" hidden="false" customHeight="true" outlineLevel="0" collapsed="false">
      <c r="B205" s="49"/>
      <c r="C205" s="43"/>
      <c r="D205" s="62"/>
      <c r="E205" s="50" t="s">
        <v>21</v>
      </c>
      <c r="F205" s="32" t="n">
        <f aca="false">SUM(G205:Q205)</f>
        <v>13.23</v>
      </c>
      <c r="G205" s="47" t="n">
        <v>0</v>
      </c>
      <c r="H205" s="47" t="n">
        <v>0</v>
      </c>
      <c r="I205" s="47" t="n">
        <v>0</v>
      </c>
      <c r="J205" s="47" t="n">
        <v>13.23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47" t="n">
        <v>0</v>
      </c>
      <c r="Q205" s="47" t="n">
        <v>0</v>
      </c>
      <c r="R205" s="34"/>
      <c r="S205" s="34"/>
      <c r="T205" s="34"/>
      <c r="U205" s="36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</row>
    <row r="206" customFormat="false" ht="20.25" hidden="false" customHeight="true" outlineLevel="0" collapsed="false">
      <c r="B206" s="49"/>
      <c r="C206" s="43"/>
      <c r="D206" s="62"/>
      <c r="E206" s="50" t="s">
        <v>22</v>
      </c>
      <c r="F206" s="32" t="n">
        <f aca="false">SUM(G206:Q206)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47" t="n">
        <v>0</v>
      </c>
      <c r="Q206" s="47" t="n">
        <v>0</v>
      </c>
      <c r="R206" s="34"/>
      <c r="S206" s="34"/>
      <c r="T206" s="34"/>
      <c r="U206" s="36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</row>
    <row r="207" customFormat="false" ht="20.25" hidden="false" customHeight="true" outlineLevel="0" collapsed="false">
      <c r="B207" s="49" t="s">
        <v>139</v>
      </c>
      <c r="C207" s="63" t="s">
        <v>140</v>
      </c>
      <c r="D207" s="30" t="s">
        <v>141</v>
      </c>
      <c r="E207" s="64" t="s">
        <v>17</v>
      </c>
      <c r="F207" s="32" t="n">
        <f aca="false">SUM(G207:Q207)</f>
        <v>580.201</v>
      </c>
      <c r="G207" s="32" t="n">
        <f aca="false">SUM(G208:G211)</f>
        <v>0</v>
      </c>
      <c r="H207" s="32" t="n">
        <f aca="false">SUM(H208:H211)</f>
        <v>0</v>
      </c>
      <c r="I207" s="32" t="n">
        <f aca="false">SUM(I208:I211)</f>
        <v>0</v>
      </c>
      <c r="J207" s="32" t="n">
        <f aca="false">SUM(J208:J211)</f>
        <v>0</v>
      </c>
      <c r="K207" s="32" t="n">
        <f aca="false">SUM(K208:K211)</f>
        <v>580.201</v>
      </c>
      <c r="L207" s="32" t="n">
        <f aca="false">SUM(L208:L211)</f>
        <v>0</v>
      </c>
      <c r="M207" s="32" t="n">
        <f aca="false">SUM(M208:M211)</f>
        <v>0</v>
      </c>
      <c r="N207" s="32" t="n">
        <f aca="false">SUM(N208:N211)</f>
        <v>0</v>
      </c>
      <c r="O207" s="32" t="n">
        <f aca="false">SUM(O208:O211)</f>
        <v>0</v>
      </c>
      <c r="P207" s="32" t="n">
        <f aca="false">SUM(P208:P211)</f>
        <v>0</v>
      </c>
      <c r="Q207" s="32" t="n">
        <f aca="false">SUM(Q208:Q211)</f>
        <v>0</v>
      </c>
      <c r="R207" s="34"/>
      <c r="S207" s="34"/>
      <c r="T207" s="34"/>
      <c r="U207" s="36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</row>
    <row r="208" customFormat="false" ht="20.25" hidden="false" customHeight="true" outlineLevel="0" collapsed="false">
      <c r="B208" s="49"/>
      <c r="C208" s="63"/>
      <c r="D208" s="30"/>
      <c r="E208" s="65" t="s">
        <v>19</v>
      </c>
      <c r="F208" s="32" t="n">
        <f aca="false">SUM(G208:Q208)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47" t="n">
        <v>0</v>
      </c>
      <c r="Q208" s="47" t="n">
        <v>0</v>
      </c>
      <c r="R208" s="34"/>
      <c r="S208" s="34"/>
      <c r="T208" s="34"/>
      <c r="U208" s="36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</row>
    <row r="209" customFormat="false" ht="20.25" hidden="false" customHeight="true" outlineLevel="0" collapsed="false">
      <c r="B209" s="49"/>
      <c r="C209" s="63"/>
      <c r="D209" s="30"/>
      <c r="E209" s="65" t="s">
        <v>20</v>
      </c>
      <c r="F209" s="32" t="n">
        <f aca="false">SUM(G209:Q209)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47" t="n">
        <v>0</v>
      </c>
      <c r="Q209" s="47" t="n">
        <v>0</v>
      </c>
      <c r="R209" s="34"/>
      <c r="S209" s="34"/>
      <c r="T209" s="34"/>
      <c r="U209" s="36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</row>
    <row r="210" customFormat="false" ht="20.25" hidden="false" customHeight="true" outlineLevel="0" collapsed="false">
      <c r="B210" s="49"/>
      <c r="C210" s="63"/>
      <c r="D210" s="30"/>
      <c r="E210" s="65" t="s">
        <v>21</v>
      </c>
      <c r="F210" s="32" t="n">
        <f aca="false">SUM(G210:Q210)</f>
        <v>580.201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580.201</v>
      </c>
      <c r="L210" s="47" t="n">
        <v>0</v>
      </c>
      <c r="M210" s="47" t="n">
        <v>0</v>
      </c>
      <c r="N210" s="47" t="n">
        <v>0</v>
      </c>
      <c r="O210" s="47" t="n">
        <v>0</v>
      </c>
      <c r="P210" s="47" t="n">
        <v>0</v>
      </c>
      <c r="Q210" s="47" t="n">
        <v>0</v>
      </c>
      <c r="R210" s="34"/>
      <c r="S210" s="34"/>
      <c r="T210" s="34"/>
      <c r="U210" s="36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</row>
    <row r="211" customFormat="false" ht="20.25" hidden="false" customHeight="true" outlineLevel="0" collapsed="false">
      <c r="B211" s="49"/>
      <c r="C211" s="63"/>
      <c r="D211" s="30"/>
      <c r="E211" s="65" t="s">
        <v>22</v>
      </c>
      <c r="F211" s="32" t="n">
        <f aca="false">SUM(G211:Q211)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47" t="n">
        <v>0</v>
      </c>
      <c r="Q211" s="47" t="n">
        <v>0</v>
      </c>
      <c r="R211" s="34"/>
      <c r="S211" s="34"/>
      <c r="T211" s="34"/>
      <c r="U211" s="36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</row>
    <row r="212" customFormat="false" ht="20.25" hidden="false" customHeight="true" outlineLevel="0" collapsed="false">
      <c r="B212" s="49" t="s">
        <v>142</v>
      </c>
      <c r="C212" s="63" t="s">
        <v>143</v>
      </c>
      <c r="D212" s="30" t="s">
        <v>144</v>
      </c>
      <c r="E212" s="64" t="s">
        <v>17</v>
      </c>
      <c r="F212" s="32" t="n">
        <f aca="false">SUM(G212:Q212)</f>
        <v>6497.40412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0</v>
      </c>
      <c r="K212" s="32" t="n">
        <f aca="false">SUM(K213:K216)</f>
        <v>0</v>
      </c>
      <c r="L212" s="32" t="n">
        <f aca="false">SUM(L213:L216)</f>
        <v>6497.40412</v>
      </c>
      <c r="M212" s="32" t="n">
        <f aca="false">SUM(M213:M216)</f>
        <v>0</v>
      </c>
      <c r="N212" s="32" t="n">
        <f aca="false">SUM(N213:N216)</f>
        <v>0</v>
      </c>
      <c r="O212" s="32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4"/>
      <c r="S212" s="34"/>
      <c r="T212" s="34"/>
      <c r="U212" s="36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customFormat="false" ht="20.25" hidden="false" customHeight="true" outlineLevel="0" collapsed="false">
      <c r="B213" s="49"/>
      <c r="C213" s="63"/>
      <c r="D213" s="30"/>
      <c r="E213" s="65" t="s">
        <v>19</v>
      </c>
      <c r="F213" s="32" t="n">
        <f aca="false">SUM(G213:Q213)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47" t="n">
        <v>0</v>
      </c>
      <c r="Q213" s="47" t="n">
        <v>0</v>
      </c>
      <c r="R213" s="34"/>
      <c r="S213" s="34"/>
      <c r="T213" s="34"/>
      <c r="U213" s="36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customFormat="false" ht="20.25" hidden="false" customHeight="true" outlineLevel="0" collapsed="false">
      <c r="B214" s="49"/>
      <c r="C214" s="63"/>
      <c r="D214" s="30"/>
      <c r="E214" s="65" t="s">
        <v>20</v>
      </c>
      <c r="F214" s="32" t="n">
        <f aca="false">SUM(G214:Q214)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47" t="n">
        <v>0</v>
      </c>
      <c r="Q214" s="47" t="n">
        <v>0</v>
      </c>
      <c r="R214" s="34"/>
      <c r="S214" s="34"/>
      <c r="T214" s="34"/>
      <c r="U214" s="36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customFormat="false" ht="20.25" hidden="false" customHeight="true" outlineLevel="0" collapsed="false">
      <c r="B215" s="49"/>
      <c r="C215" s="63"/>
      <c r="D215" s="30"/>
      <c r="E215" s="65" t="s">
        <v>21</v>
      </c>
      <c r="F215" s="32" t="n">
        <f aca="false">SUM(G215:Q215)</f>
        <v>6497.40412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6497.40412</v>
      </c>
      <c r="M215" s="47" t="n">
        <v>0</v>
      </c>
      <c r="N215" s="47" t="n">
        <v>0</v>
      </c>
      <c r="O215" s="47" t="n">
        <v>0</v>
      </c>
      <c r="P215" s="47" t="n">
        <v>0</v>
      </c>
      <c r="Q215" s="47" t="n">
        <v>0</v>
      </c>
      <c r="R215" s="34"/>
      <c r="S215" s="34"/>
      <c r="T215" s="34"/>
      <c r="U215" s="36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customFormat="false" ht="20.25" hidden="false" customHeight="true" outlineLevel="0" collapsed="false">
      <c r="B216" s="49"/>
      <c r="C216" s="63"/>
      <c r="D216" s="30"/>
      <c r="E216" s="65" t="s">
        <v>22</v>
      </c>
      <c r="F216" s="32" t="n">
        <f aca="false">SUM(G216:Q216)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47" t="n">
        <v>0</v>
      </c>
      <c r="Q216" s="47" t="n">
        <v>0</v>
      </c>
      <c r="R216" s="34"/>
      <c r="S216" s="34"/>
      <c r="T216" s="34"/>
      <c r="U216" s="36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customFormat="false" ht="20.25" hidden="false" customHeight="true" outlineLevel="0" collapsed="false">
      <c r="B217" s="49" t="s">
        <v>145</v>
      </c>
      <c r="C217" s="63" t="s">
        <v>146</v>
      </c>
      <c r="D217" s="30" t="s">
        <v>147</v>
      </c>
      <c r="E217" s="64" t="s">
        <v>17</v>
      </c>
      <c r="F217" s="32" t="n">
        <f aca="false">SUM(G217:Q217)</f>
        <v>1752.9688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0</v>
      </c>
      <c r="L217" s="32" t="n">
        <f aca="false">SUM(L218:L221)</f>
        <v>0</v>
      </c>
      <c r="M217" s="32" t="n">
        <f aca="false">SUM(M218:M221)</f>
        <v>400</v>
      </c>
      <c r="N217" s="32" t="n">
        <f aca="false">SUM(N218:N221)</f>
        <v>412</v>
      </c>
      <c r="O217" s="32" t="n">
        <f aca="false">SUM(O218:O221)</f>
        <v>940.9688</v>
      </c>
      <c r="P217" s="32" t="n">
        <f aca="false">SUM(P218:P221)</f>
        <v>0</v>
      </c>
      <c r="Q217" s="32" t="n">
        <f aca="false">SUM(Q218:Q221)</f>
        <v>0</v>
      </c>
      <c r="R217" s="34"/>
      <c r="S217" s="34"/>
      <c r="T217" s="34"/>
      <c r="U217" s="36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SUM(G218:Q218)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47" t="n">
        <v>0</v>
      </c>
      <c r="Q218" s="47" t="n">
        <v>0</v>
      </c>
      <c r="R218" s="34"/>
      <c r="S218" s="34"/>
      <c r="T218" s="34"/>
      <c r="U218" s="36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SUM(G219:Q219)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47" t="n">
        <v>0</v>
      </c>
      <c r="Q219" s="47" t="n">
        <v>0</v>
      </c>
      <c r="R219" s="34"/>
      <c r="S219" s="34"/>
      <c r="T219" s="34"/>
      <c r="U219" s="36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SUM(G220:Q220)</f>
        <v>1752.9688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400</v>
      </c>
      <c r="N220" s="47" t="n">
        <v>412</v>
      </c>
      <c r="O220" s="47" t="n">
        <v>940.9688</v>
      </c>
      <c r="P220" s="47" t="n">
        <v>0</v>
      </c>
      <c r="Q220" s="47" t="n">
        <f aca="false">P220</f>
        <v>0</v>
      </c>
      <c r="R220" s="34"/>
      <c r="S220" s="34"/>
      <c r="T220" s="34"/>
      <c r="U220" s="36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SUM(G221:Q221)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47" t="n">
        <v>0</v>
      </c>
      <c r="Q221" s="47" t="n">
        <v>0</v>
      </c>
      <c r="R221" s="34"/>
      <c r="S221" s="34"/>
      <c r="T221" s="34"/>
      <c r="U221" s="36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customFormat="false" ht="20.25" hidden="false" customHeight="true" outlineLevel="0" collapsed="false">
      <c r="B222" s="49" t="s">
        <v>336</v>
      </c>
      <c r="C222" s="63" t="s">
        <v>337</v>
      </c>
      <c r="D222" s="30" t="s">
        <v>338</v>
      </c>
      <c r="E222" s="64" t="s">
        <v>17</v>
      </c>
      <c r="F222" s="32" t="n">
        <f aca="false">SUM(G222:Q222)</f>
        <v>50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50</v>
      </c>
      <c r="O222" s="32" t="n">
        <f aca="false">SUM(O223:O226)</f>
        <v>0</v>
      </c>
      <c r="P222" s="32" t="n">
        <f aca="false">SUM(P223:P226)</f>
        <v>0</v>
      </c>
      <c r="Q222" s="32" t="n">
        <f aca="false">SUM(Q223:Q226)</f>
        <v>0</v>
      </c>
      <c r="R222" s="34"/>
      <c r="S222" s="34"/>
      <c r="T222" s="34"/>
      <c r="U222" s="36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SUM(G223:Q223)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47" t="n">
        <v>0</v>
      </c>
      <c r="Q223" s="47" t="n">
        <v>0</v>
      </c>
      <c r="R223" s="34"/>
      <c r="S223" s="34"/>
      <c r="T223" s="34"/>
      <c r="U223" s="36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SUM(G224:Q224)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47" t="n">
        <v>0</v>
      </c>
      <c r="Q224" s="47" t="n">
        <v>0</v>
      </c>
      <c r="R224" s="34"/>
      <c r="S224" s="34"/>
      <c r="T224" s="34"/>
      <c r="U224" s="36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SUM(G225:Q225)</f>
        <v>50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50</v>
      </c>
      <c r="O225" s="47" t="n">
        <v>0</v>
      </c>
      <c r="P225" s="47" t="n">
        <v>0</v>
      </c>
      <c r="Q225" s="47" t="n">
        <f aca="false">P225</f>
        <v>0</v>
      </c>
      <c r="R225" s="34"/>
      <c r="S225" s="34"/>
      <c r="T225" s="34"/>
      <c r="U225" s="36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SUM(G226:Q226)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47" t="n">
        <v>0</v>
      </c>
      <c r="Q226" s="47" t="n">
        <v>0</v>
      </c>
      <c r="R226" s="34"/>
      <c r="S226" s="34"/>
      <c r="T226" s="34"/>
      <c r="U226" s="36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customFormat="false" ht="20.25" hidden="false" customHeight="true" outlineLevel="0" collapsed="false">
      <c r="B227" s="49" t="s">
        <v>339</v>
      </c>
      <c r="C227" s="63" t="s">
        <v>340</v>
      </c>
      <c r="D227" s="30" t="s">
        <v>341</v>
      </c>
      <c r="E227" s="64" t="s">
        <v>17</v>
      </c>
      <c r="F227" s="32" t="n">
        <f aca="false">SUM(G227:Q227)</f>
        <v>200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200</v>
      </c>
      <c r="O227" s="32" t="n">
        <f aca="false">SUM(O228:O231)</f>
        <v>0</v>
      </c>
      <c r="P227" s="32" t="n">
        <f aca="false">SUM(P228:P231)</f>
        <v>0</v>
      </c>
      <c r="Q227" s="32" t="n">
        <f aca="false">SUM(Q228:Q231)</f>
        <v>0</v>
      </c>
      <c r="R227" s="34"/>
      <c r="S227" s="34"/>
      <c r="T227" s="34"/>
      <c r="U227" s="36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SUM(G228:Q228)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47" t="n">
        <v>0</v>
      </c>
      <c r="Q228" s="47" t="n">
        <v>0</v>
      </c>
      <c r="R228" s="34"/>
      <c r="S228" s="34"/>
      <c r="T228" s="34"/>
      <c r="U228" s="36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SUM(G229:Q229)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47" t="n">
        <v>0</v>
      </c>
      <c r="Q229" s="47" t="n">
        <v>0</v>
      </c>
      <c r="R229" s="34"/>
      <c r="S229" s="34"/>
      <c r="T229" s="34"/>
      <c r="U229" s="36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SUM(G230:Q230)</f>
        <v>200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0</v>
      </c>
      <c r="N230" s="47" t="n">
        <v>200</v>
      </c>
      <c r="O230" s="47" t="n">
        <v>0</v>
      </c>
      <c r="P230" s="47" t="n">
        <v>0</v>
      </c>
      <c r="Q230" s="47" t="n">
        <f aca="false">P230</f>
        <v>0</v>
      </c>
      <c r="R230" s="34"/>
      <c r="S230" s="34"/>
      <c r="T230" s="34"/>
      <c r="U230" s="36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SUM(G231:Q231)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47" t="n">
        <v>0</v>
      </c>
      <c r="Q231" s="47" t="n">
        <v>0</v>
      </c>
      <c r="R231" s="34"/>
      <c r="S231" s="34"/>
      <c r="T231" s="34"/>
      <c r="U231" s="36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customFormat="false" ht="16.5" hidden="false" customHeight="true" outlineLevel="0" collapsed="false">
      <c r="B232" s="57" t="s">
        <v>148</v>
      </c>
      <c r="C232" s="29" t="s">
        <v>149</v>
      </c>
      <c r="D232" s="66" t="s">
        <v>150</v>
      </c>
      <c r="E232" s="31" t="s">
        <v>17</v>
      </c>
      <c r="F232" s="32" t="n">
        <f aca="false">SUM(G232:Q232)</f>
        <v>90917.01545</v>
      </c>
      <c r="G232" s="32" t="n">
        <f aca="false">G233+G234+G235+G236</f>
        <v>6110.01087</v>
      </c>
      <c r="H232" s="32" t="n">
        <f aca="false">H233+H234+H235+H236</f>
        <v>6730.95232</v>
      </c>
      <c r="I232" s="32" t="n">
        <f aca="false">I233+I234+I235+I236</f>
        <v>7148.25301</v>
      </c>
      <c r="J232" s="32" t="n">
        <f aca="false">J233+J234+J235+J236</f>
        <v>7312.32451</v>
      </c>
      <c r="K232" s="32" t="n">
        <f aca="false">K233+K234+K235+K236</f>
        <v>7763.90031</v>
      </c>
      <c r="L232" s="32" t="n">
        <f aca="false">SUM(L233:L236)</f>
        <v>8392.01544</v>
      </c>
      <c r="M232" s="32" t="n">
        <f aca="false">M233+M234+M235+M236</f>
        <v>9632.55899</v>
      </c>
      <c r="N232" s="32" t="n">
        <f aca="false">N233+N234+N235+N236</f>
        <v>9102</v>
      </c>
      <c r="O232" s="32" t="n">
        <f aca="false">O233+O234+O235+O236</f>
        <v>9489</v>
      </c>
      <c r="P232" s="32" t="n">
        <f aca="false">P233+P234+P235+P236</f>
        <v>9618</v>
      </c>
      <c r="Q232" s="32" t="n">
        <f aca="false">Q233+Q234+Q235+Q236</f>
        <v>9618</v>
      </c>
      <c r="R232" s="35"/>
      <c r="S232" s="35" t="s">
        <v>151</v>
      </c>
      <c r="T232" s="35"/>
      <c r="U232" s="36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customFormat="false" ht="21" hidden="false" customHeight="true" outlineLevel="0" collapsed="false">
      <c r="B233" s="57"/>
      <c r="C233" s="29"/>
      <c r="D233" s="66"/>
      <c r="E233" s="31" t="s">
        <v>19</v>
      </c>
      <c r="F233" s="32" t="n">
        <f aca="false">SUM(G233:Q233)</f>
        <v>0</v>
      </c>
      <c r="G233" s="32" t="n">
        <v>0</v>
      </c>
      <c r="H233" s="32" t="n">
        <v>0</v>
      </c>
      <c r="I233" s="32" t="n">
        <v>0</v>
      </c>
      <c r="J233" s="32" t="n">
        <v>0</v>
      </c>
      <c r="K233" s="32" t="n">
        <f aca="false">K238+K253</f>
        <v>0</v>
      </c>
      <c r="L233" s="32" t="n">
        <f aca="false">L238+L253</f>
        <v>0</v>
      </c>
      <c r="M233" s="32" t="n">
        <f aca="false">M238+M253</f>
        <v>0</v>
      </c>
      <c r="N233" s="32" t="n">
        <f aca="false">N238+N253</f>
        <v>0</v>
      </c>
      <c r="O233" s="32" t="n">
        <f aca="false">O238+O253</f>
        <v>0</v>
      </c>
      <c r="P233" s="32" t="n">
        <f aca="false">P238+P253</f>
        <v>0</v>
      </c>
      <c r="Q233" s="32" t="n">
        <f aca="false">Q238+Q253</f>
        <v>0</v>
      </c>
      <c r="R233" s="35"/>
      <c r="S233" s="35"/>
      <c r="T233" s="35"/>
      <c r="U233" s="36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customFormat="false" ht="21" hidden="false" customHeight="true" outlineLevel="0" collapsed="false">
      <c r="B234" s="57"/>
      <c r="C234" s="29"/>
      <c r="D234" s="66"/>
      <c r="E234" s="31" t="s">
        <v>20</v>
      </c>
      <c r="F234" s="32" t="n">
        <f aca="false">SUM(G234:Q234)</f>
        <v>27558.663</v>
      </c>
      <c r="G234" s="32" t="n">
        <f aca="false">G239+G254</f>
        <v>2744.638</v>
      </c>
      <c r="H234" s="32" t="n">
        <f aca="false">H239+H254</f>
        <v>2602.025</v>
      </c>
      <c r="I234" s="32" t="n">
        <f aca="false">I239+I254</f>
        <v>2848</v>
      </c>
      <c r="J234" s="32" t="n">
        <f aca="false">J239+J254</f>
        <v>2344</v>
      </c>
      <c r="K234" s="32" t="n">
        <f aca="false">K239+K254</f>
        <v>2089</v>
      </c>
      <c r="L234" s="32" t="n">
        <f aca="false">L239+L254</f>
        <v>2404</v>
      </c>
      <c r="M234" s="32" t="n">
        <f aca="false">M239+M254</f>
        <v>2339</v>
      </c>
      <c r="N234" s="32" t="n">
        <f aca="false">N239+N254</f>
        <v>2547</v>
      </c>
      <c r="O234" s="32" t="n">
        <f aca="false">O239+O254</f>
        <v>2547</v>
      </c>
      <c r="P234" s="32" t="n">
        <f aca="false">P239+P254</f>
        <v>2547</v>
      </c>
      <c r="Q234" s="32" t="n">
        <f aca="false">Q239+Q254</f>
        <v>2547</v>
      </c>
      <c r="R234" s="35"/>
      <c r="S234" s="35"/>
      <c r="T234" s="35"/>
      <c r="U234" s="36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customFormat="false" ht="21" hidden="false" customHeight="true" outlineLevel="0" collapsed="false">
      <c r="B235" s="57"/>
      <c r="C235" s="29"/>
      <c r="D235" s="66"/>
      <c r="E235" s="31" t="s">
        <v>21</v>
      </c>
      <c r="F235" s="32" t="n">
        <f aca="false">SUM(G235:Q235)</f>
        <v>63358.35245</v>
      </c>
      <c r="G235" s="32" t="n">
        <f aca="false">G240+G255</f>
        <v>3365.37287</v>
      </c>
      <c r="H235" s="32" t="n">
        <f aca="false">H240+H255</f>
        <v>4128.92732</v>
      </c>
      <c r="I235" s="32" t="n">
        <f aca="false">I240+I255</f>
        <v>4300.25301</v>
      </c>
      <c r="J235" s="32" t="n">
        <f aca="false">J240+J255</f>
        <v>4968.32451</v>
      </c>
      <c r="K235" s="32" t="n">
        <f aca="false">K240+K255</f>
        <v>5674.90031</v>
      </c>
      <c r="L235" s="32" t="n">
        <f aca="false">L240+L255</f>
        <v>5988.01544</v>
      </c>
      <c r="M235" s="32" t="n">
        <f aca="false">M240+M255</f>
        <v>7293.55899</v>
      </c>
      <c r="N235" s="32" t="n">
        <f aca="false">N240+N255</f>
        <v>6555</v>
      </c>
      <c r="O235" s="32" t="n">
        <f aca="false">O240+O255</f>
        <v>6942</v>
      </c>
      <c r="P235" s="32" t="n">
        <f aca="false">P240+P255</f>
        <v>7071</v>
      </c>
      <c r="Q235" s="32" t="n">
        <f aca="false">Q240+Q255</f>
        <v>7071</v>
      </c>
      <c r="R235" s="35"/>
      <c r="S235" s="35"/>
      <c r="T235" s="35"/>
      <c r="U235" s="36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customFormat="false" ht="21" hidden="false" customHeight="true" outlineLevel="0" collapsed="false">
      <c r="B236" s="57"/>
      <c r="C236" s="29"/>
      <c r="D236" s="66"/>
      <c r="E236" s="31" t="s">
        <v>22</v>
      </c>
      <c r="F236" s="32" t="n">
        <f aca="false">SUM(G236:Q236)</f>
        <v>0</v>
      </c>
      <c r="G236" s="32" t="n">
        <v>0</v>
      </c>
      <c r="H236" s="32" t="n">
        <v>0</v>
      </c>
      <c r="I236" s="32" t="n">
        <v>0</v>
      </c>
      <c r="J236" s="32" t="n">
        <v>0</v>
      </c>
      <c r="K236" s="32" t="n">
        <f aca="false">K241+K256</f>
        <v>0</v>
      </c>
      <c r="L236" s="32" t="n">
        <f aca="false">L241+L256</f>
        <v>0</v>
      </c>
      <c r="M236" s="32" t="n">
        <f aca="false">M241+M256</f>
        <v>0</v>
      </c>
      <c r="N236" s="32" t="n">
        <f aca="false">N241+N256</f>
        <v>0</v>
      </c>
      <c r="O236" s="32" t="n">
        <f aca="false">O241+O256</f>
        <v>0</v>
      </c>
      <c r="P236" s="32" t="n">
        <f aca="false">P241+P256</f>
        <v>0</v>
      </c>
      <c r="Q236" s="32" t="n">
        <f aca="false">Q241+Q256</f>
        <v>0</v>
      </c>
      <c r="R236" s="35"/>
      <c r="S236" s="35"/>
      <c r="T236" s="35"/>
      <c r="U236" s="36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customFormat="false" ht="16.5" hidden="false" customHeight="true" outlineLevel="0" collapsed="false">
      <c r="B237" s="49" t="s">
        <v>152</v>
      </c>
      <c r="C237" s="43" t="s">
        <v>153</v>
      </c>
      <c r="D237" s="30" t="s">
        <v>154</v>
      </c>
      <c r="E237" s="31" t="s">
        <v>17</v>
      </c>
      <c r="F237" s="32" t="n">
        <f aca="false">SUM(G237:Q237)</f>
        <v>90908.47545</v>
      </c>
      <c r="G237" s="32" t="n">
        <f aca="false">G238+G239+G240+G241</f>
        <v>6110.01087</v>
      </c>
      <c r="H237" s="32" t="n">
        <f aca="false">H238+H239+H240+H241</f>
        <v>6730.95232</v>
      </c>
      <c r="I237" s="32" t="n">
        <f aca="false">I238+I239+I240+I241</f>
        <v>7148.25301</v>
      </c>
      <c r="J237" s="32" t="n">
        <f aca="false">J238+J239+J240+J241</f>
        <v>7303.78451</v>
      </c>
      <c r="K237" s="32" t="n">
        <f aca="false">K238+K239+K240+K241</f>
        <v>7763.90031</v>
      </c>
      <c r="L237" s="32" t="n">
        <f aca="false">L238+L239+L240+L241</f>
        <v>8392.01544</v>
      </c>
      <c r="M237" s="32" t="n">
        <f aca="false">M238+M239+M240+M241</f>
        <v>9632.55899</v>
      </c>
      <c r="N237" s="32" t="n">
        <f aca="false">N238+N239+N240+N241</f>
        <v>9102</v>
      </c>
      <c r="O237" s="32" t="n">
        <f aca="false">O238+O239+O240+O241</f>
        <v>9489</v>
      </c>
      <c r="P237" s="32" t="n">
        <f aca="false">P238+P239+P240+P241</f>
        <v>9618</v>
      </c>
      <c r="Q237" s="32" t="n">
        <f aca="false">Q238+Q239+Q240+Q241</f>
        <v>9618</v>
      </c>
      <c r="R237" s="34" t="s">
        <v>33</v>
      </c>
      <c r="S237" s="34"/>
      <c r="T237" s="34"/>
      <c r="U237" s="36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customFormat="false" ht="16.5" hidden="false" customHeight="true" outlineLevel="0" collapsed="false">
      <c r="B238" s="49"/>
      <c r="C238" s="43"/>
      <c r="D238" s="30"/>
      <c r="E238" s="38" t="s">
        <v>19</v>
      </c>
      <c r="F238" s="32" t="n">
        <f aca="false">SUM(G238:Q238)</f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f aca="false">L243+L248</f>
        <v>0</v>
      </c>
      <c r="M238" s="47" t="n">
        <f aca="false">M243+M248</f>
        <v>0</v>
      </c>
      <c r="N238" s="47" t="n">
        <f aca="false">N243+N248</f>
        <v>0</v>
      </c>
      <c r="O238" s="47" t="n">
        <f aca="false">O243+O248</f>
        <v>0</v>
      </c>
      <c r="P238" s="47" t="n">
        <f aca="false">P243+P248</f>
        <v>0</v>
      </c>
      <c r="Q238" s="47" t="n">
        <f aca="false">Q243+Q248</f>
        <v>0</v>
      </c>
      <c r="R238" s="34"/>
      <c r="S238" s="34"/>
      <c r="T238" s="34"/>
      <c r="U238" s="36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customFormat="false" ht="16.5" hidden="false" customHeight="true" outlineLevel="0" collapsed="false">
      <c r="B239" s="49"/>
      <c r="C239" s="43"/>
      <c r="D239" s="30"/>
      <c r="E239" s="38" t="s">
        <v>20</v>
      </c>
      <c r="F239" s="32" t="n">
        <f aca="false">SUM(G239:Q239)</f>
        <v>27558.663</v>
      </c>
      <c r="G239" s="47" t="n">
        <f aca="false">G244</f>
        <v>2744.638</v>
      </c>
      <c r="H239" s="47" t="n">
        <f aca="false">H244</f>
        <v>2602.025</v>
      </c>
      <c r="I239" s="47" t="n">
        <f aca="false">I244</f>
        <v>2848</v>
      </c>
      <c r="J239" s="47" t="n">
        <f aca="false">J244</f>
        <v>2344</v>
      </c>
      <c r="K239" s="47" t="n">
        <f aca="false">K244</f>
        <v>2089</v>
      </c>
      <c r="L239" s="47" t="n">
        <f aca="false">L244+L249</f>
        <v>2404</v>
      </c>
      <c r="M239" s="47" t="n">
        <f aca="false">M244+M249</f>
        <v>2339</v>
      </c>
      <c r="N239" s="47" t="n">
        <f aca="false">N244+N249</f>
        <v>2547</v>
      </c>
      <c r="O239" s="47" t="n">
        <f aca="false">O244+O249</f>
        <v>2547</v>
      </c>
      <c r="P239" s="47" t="n">
        <f aca="false">P244+P249</f>
        <v>2547</v>
      </c>
      <c r="Q239" s="47" t="n">
        <f aca="false">Q244+Q249</f>
        <v>2547</v>
      </c>
      <c r="R239" s="34"/>
      <c r="S239" s="34"/>
      <c r="T239" s="34"/>
      <c r="U239" s="36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customFormat="false" ht="16.5" hidden="false" customHeight="true" outlineLevel="0" collapsed="false">
      <c r="B240" s="49"/>
      <c r="C240" s="43"/>
      <c r="D240" s="30"/>
      <c r="E240" s="38" t="s">
        <v>21</v>
      </c>
      <c r="F240" s="32" t="n">
        <f aca="false">SUM(G240:Q240)</f>
        <v>63349.81245</v>
      </c>
      <c r="G240" s="47" t="n">
        <f aca="false">G245+G250</f>
        <v>3365.37287</v>
      </c>
      <c r="H240" s="47" t="n">
        <f aca="false">H245+H250</f>
        <v>4128.92732</v>
      </c>
      <c r="I240" s="47" t="n">
        <f aca="false">I245+I250</f>
        <v>4300.25301</v>
      </c>
      <c r="J240" s="47" t="n">
        <f aca="false">J245+J250</f>
        <v>4959.78451</v>
      </c>
      <c r="K240" s="47" t="n">
        <f aca="false">K245+K250</f>
        <v>5674.90031</v>
      </c>
      <c r="L240" s="47" t="n">
        <f aca="false">L245+L250</f>
        <v>5988.01544</v>
      </c>
      <c r="M240" s="47" t="n">
        <f aca="false">M245+M250</f>
        <v>7293.55899</v>
      </c>
      <c r="N240" s="47" t="n">
        <f aca="false">N245+N250</f>
        <v>6555</v>
      </c>
      <c r="O240" s="47" t="n">
        <f aca="false">O245+O250</f>
        <v>6942</v>
      </c>
      <c r="P240" s="47" t="n">
        <f aca="false">P245+P250</f>
        <v>7071</v>
      </c>
      <c r="Q240" s="47" t="n">
        <f aca="false">Q245+Q250</f>
        <v>7071</v>
      </c>
      <c r="R240" s="34"/>
      <c r="S240" s="34"/>
      <c r="T240" s="34"/>
      <c r="U240" s="36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customFormat="false" ht="16.5" hidden="false" customHeight="true" outlineLevel="0" collapsed="false">
      <c r="B241" s="49"/>
      <c r="C241" s="43"/>
      <c r="D241" s="30"/>
      <c r="E241" s="38" t="s">
        <v>22</v>
      </c>
      <c r="F241" s="32" t="n">
        <f aca="false">SUM(G241:Q241)</f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f aca="false">L246+L251</f>
        <v>0</v>
      </c>
      <c r="M241" s="47" t="n">
        <f aca="false">M246+M251</f>
        <v>0</v>
      </c>
      <c r="N241" s="47" t="n">
        <f aca="false">N246+N251</f>
        <v>0</v>
      </c>
      <c r="O241" s="47" t="n">
        <f aca="false">O246+O251</f>
        <v>0</v>
      </c>
      <c r="P241" s="47" t="n">
        <f aca="false">P246+P251</f>
        <v>0</v>
      </c>
      <c r="Q241" s="47" t="n">
        <f aca="false">Q246+Q251</f>
        <v>0</v>
      </c>
      <c r="R241" s="34"/>
      <c r="S241" s="34"/>
      <c r="T241" s="34"/>
      <c r="U241" s="36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customFormat="false" ht="16.5" hidden="false" customHeight="true" outlineLevel="0" collapsed="false">
      <c r="B242" s="49" t="s">
        <v>155</v>
      </c>
      <c r="C242" s="43" t="s">
        <v>156</v>
      </c>
      <c r="D242" s="30" t="s">
        <v>154</v>
      </c>
      <c r="E242" s="31" t="s">
        <v>17</v>
      </c>
      <c r="F242" s="32" t="n">
        <f aca="false">SUM(G242:Q242)</f>
        <v>89527.35924</v>
      </c>
      <c r="G242" s="32" t="n">
        <f aca="false">G243+G244+G245+G246</f>
        <v>5938.16587</v>
      </c>
      <c r="H242" s="32" t="n">
        <f aca="false">H243+H244+H245+H246</f>
        <v>6408.08987</v>
      </c>
      <c r="I242" s="32" t="n">
        <f aca="false">I243+I244+I245+I246</f>
        <v>6967.92301</v>
      </c>
      <c r="J242" s="32" t="n">
        <f aca="false">J243+J244+J245+J246</f>
        <v>7212.22451</v>
      </c>
      <c r="K242" s="32" t="n">
        <f aca="false">K243+K244+K245+K246</f>
        <v>7597.68295</v>
      </c>
      <c r="L242" s="32" t="n">
        <f aca="false">L243+L244+L245+L246</f>
        <v>8207.47204</v>
      </c>
      <c r="M242" s="32" t="n">
        <f aca="false">M243+M244+M245+M246</f>
        <v>9505.80099</v>
      </c>
      <c r="N242" s="32" t="n">
        <f aca="false">N243+N244+N245+N246</f>
        <v>8965</v>
      </c>
      <c r="O242" s="32" t="n">
        <f aca="false">O243+O244+O245+O246</f>
        <v>9489</v>
      </c>
      <c r="P242" s="32" t="n">
        <f aca="false">P243+P244+P245+P246</f>
        <v>9618</v>
      </c>
      <c r="Q242" s="32" t="n">
        <f aca="false">Q243+Q244+Q245+Q246</f>
        <v>9618</v>
      </c>
      <c r="R242" s="34" t="s">
        <v>33</v>
      </c>
      <c r="S242" s="34"/>
      <c r="T242" s="34" t="s">
        <v>36</v>
      </c>
      <c r="U242" s="36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customFormat="false" ht="16.5" hidden="false" customHeight="true" outlineLevel="0" collapsed="false">
      <c r="B243" s="49"/>
      <c r="C243" s="43"/>
      <c r="D243" s="30"/>
      <c r="E243" s="38" t="s">
        <v>19</v>
      </c>
      <c r="F243" s="32" t="n">
        <f aca="false">SUM(G243:Q243)</f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v>0</v>
      </c>
      <c r="L243" s="47" t="n">
        <v>0</v>
      </c>
      <c r="M243" s="47" t="n">
        <v>0</v>
      </c>
      <c r="N243" s="47" t="n">
        <v>0</v>
      </c>
      <c r="O243" s="47" t="n">
        <v>0</v>
      </c>
      <c r="P243" s="47" t="n">
        <v>0</v>
      </c>
      <c r="Q243" s="47" t="n">
        <v>0</v>
      </c>
      <c r="R243" s="34"/>
      <c r="S243" s="34"/>
      <c r="T243" s="34"/>
      <c r="U243" s="36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customFormat="false" ht="16.5" hidden="false" customHeight="true" outlineLevel="0" collapsed="false">
      <c r="B244" s="49"/>
      <c r="C244" s="43"/>
      <c r="D244" s="30"/>
      <c r="E244" s="38" t="s">
        <v>20</v>
      </c>
      <c r="F244" s="32" t="n">
        <f aca="false">SUM(G244:Q244)</f>
        <v>27558.663</v>
      </c>
      <c r="G244" s="47" t="n">
        <v>2744.638</v>
      </c>
      <c r="H244" s="47" t="n">
        <f aca="false">2191+411.025</f>
        <v>2602.025</v>
      </c>
      <c r="I244" s="47" t="n">
        <f aca="false">2848</f>
        <v>2848</v>
      </c>
      <c r="J244" s="47" t="n">
        <v>2344</v>
      </c>
      <c r="K244" s="47" t="n">
        <v>2089</v>
      </c>
      <c r="L244" s="47" t="n">
        <v>2404</v>
      </c>
      <c r="M244" s="47" t="n">
        <v>2339</v>
      </c>
      <c r="N244" s="47" t="n">
        <v>2547</v>
      </c>
      <c r="O244" s="47" t="n">
        <v>2547</v>
      </c>
      <c r="P244" s="47" t="n">
        <v>2547</v>
      </c>
      <c r="Q244" s="47" t="n">
        <v>2547</v>
      </c>
      <c r="R244" s="34"/>
      <c r="S244" s="34"/>
      <c r="T244" s="34"/>
      <c r="U244" s="36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customFormat="false" ht="16.5" hidden="false" customHeight="true" outlineLevel="0" collapsed="false">
      <c r="B245" s="49"/>
      <c r="C245" s="43"/>
      <c r="D245" s="30"/>
      <c r="E245" s="38" t="s">
        <v>21</v>
      </c>
      <c r="F245" s="32" t="n">
        <f aca="false">SUM(G245:Q245)</f>
        <v>61968.69624</v>
      </c>
      <c r="G245" s="47" t="n">
        <v>3193.52787</v>
      </c>
      <c r="H245" s="47" t="n">
        <v>3806.06487</v>
      </c>
      <c r="I245" s="47" t="n">
        <f aca="false">7148.25301-I244-I250</f>
        <v>4119.92301</v>
      </c>
      <c r="J245" s="47" t="n">
        <v>4868.22451</v>
      </c>
      <c r="K245" s="47" t="n">
        <v>5508.68295</v>
      </c>
      <c r="L245" s="47" t="n">
        <v>5803.47204</v>
      </c>
      <c r="M245" s="47" t="n">
        <f aca="false">7166.80099</f>
        <v>7166.80099</v>
      </c>
      <c r="N245" s="47" t="n">
        <v>6418</v>
      </c>
      <c r="O245" s="47" t="n">
        <v>6942</v>
      </c>
      <c r="P245" s="47" t="n">
        <v>7071</v>
      </c>
      <c r="Q245" s="47" t="n">
        <f aca="false">P245</f>
        <v>7071</v>
      </c>
      <c r="R245" s="34"/>
      <c r="S245" s="34"/>
      <c r="T245" s="34"/>
      <c r="U245" s="36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customFormat="false" ht="16.5" hidden="false" customHeight="true" outlineLevel="0" collapsed="false">
      <c r="B246" s="49"/>
      <c r="C246" s="43"/>
      <c r="D246" s="30"/>
      <c r="E246" s="38" t="s">
        <v>22</v>
      </c>
      <c r="F246" s="32" t="n">
        <f aca="false">SUM(G246:Q246)</f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v>0</v>
      </c>
      <c r="L246" s="47" t="n">
        <v>0</v>
      </c>
      <c r="M246" s="47" t="n">
        <v>0</v>
      </c>
      <c r="N246" s="47" t="n">
        <v>0</v>
      </c>
      <c r="O246" s="47" t="n">
        <v>0</v>
      </c>
      <c r="P246" s="47" t="n">
        <v>0</v>
      </c>
      <c r="Q246" s="47" t="n">
        <v>0</v>
      </c>
      <c r="R246" s="34"/>
      <c r="S246" s="34"/>
      <c r="T246" s="34"/>
      <c r="U246" s="36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customFormat="false" ht="21" hidden="false" customHeight="true" outlineLevel="0" collapsed="false">
      <c r="B247" s="49" t="s">
        <v>158</v>
      </c>
      <c r="C247" s="43" t="s">
        <v>40</v>
      </c>
      <c r="D247" s="30" t="s">
        <v>154</v>
      </c>
      <c r="E247" s="31" t="s">
        <v>17</v>
      </c>
      <c r="F247" s="32" t="n">
        <f aca="false">SUM(G247:Q247)</f>
        <v>1381.11621</v>
      </c>
      <c r="G247" s="32" t="n">
        <f aca="false">G248+G249+G250+G251</f>
        <v>171.845</v>
      </c>
      <c r="H247" s="32" t="n">
        <f aca="false">H248+H249+H250+H251</f>
        <v>322.86245</v>
      </c>
      <c r="I247" s="32" t="n">
        <f aca="false">I248+I249+I250+I251</f>
        <v>180.33</v>
      </c>
      <c r="J247" s="32" t="n">
        <f aca="false">J248+J249+J250+J251</f>
        <v>91.56</v>
      </c>
      <c r="K247" s="32" t="n">
        <f aca="false">K248+K249+K250+K251</f>
        <v>166.21736</v>
      </c>
      <c r="L247" s="32" t="n">
        <f aca="false">L248+L249+L250+L251</f>
        <v>184.5434</v>
      </c>
      <c r="M247" s="32" t="n">
        <f aca="false">M248+M249+M250+M251</f>
        <v>126.758</v>
      </c>
      <c r="N247" s="32" t="n">
        <f aca="false">N248+N249+N250+N251</f>
        <v>137</v>
      </c>
      <c r="O247" s="32" t="n">
        <f aca="false">O248+O249+O250+O251</f>
        <v>0</v>
      </c>
      <c r="P247" s="32" t="n">
        <f aca="false">P248+P249+P250+P251</f>
        <v>0</v>
      </c>
      <c r="Q247" s="32" t="n">
        <f aca="false">Q248+Q249+Q250+Q251</f>
        <v>0</v>
      </c>
      <c r="R247" s="34" t="s">
        <v>33</v>
      </c>
      <c r="S247" s="34"/>
      <c r="T247" s="34" t="s">
        <v>36</v>
      </c>
      <c r="U247" s="36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customFormat="false" ht="23.25" hidden="false" customHeight="true" outlineLevel="0" collapsed="false">
      <c r="B248" s="49"/>
      <c r="C248" s="43"/>
      <c r="D248" s="30"/>
      <c r="E248" s="50" t="s">
        <v>19</v>
      </c>
      <c r="F248" s="32" t="n">
        <f aca="false">SUM(G248:Q248)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v>0</v>
      </c>
      <c r="M248" s="47" t="n">
        <v>0</v>
      </c>
      <c r="N248" s="47" t="n">
        <v>0</v>
      </c>
      <c r="O248" s="47" t="n">
        <v>0</v>
      </c>
      <c r="P248" s="47" t="n">
        <v>0</v>
      </c>
      <c r="Q248" s="47" t="n">
        <v>0</v>
      </c>
      <c r="R248" s="34"/>
      <c r="S248" s="34"/>
      <c r="T248" s="34"/>
      <c r="U248" s="36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customFormat="false" ht="17.25" hidden="false" customHeight="true" outlineLevel="0" collapsed="false">
      <c r="B249" s="49"/>
      <c r="C249" s="43"/>
      <c r="D249" s="30"/>
      <c r="E249" s="50" t="s">
        <v>20</v>
      </c>
      <c r="F249" s="32" t="n">
        <f aca="false">SUM(G249:Q249)</f>
        <v>0</v>
      </c>
      <c r="G249" s="47" t="n">
        <v>0</v>
      </c>
      <c r="H249" s="47" t="n">
        <v>0</v>
      </c>
      <c r="I249" s="47" t="n">
        <v>0</v>
      </c>
      <c r="J249" s="47" t="n">
        <v>0</v>
      </c>
      <c r="K249" s="47" t="n">
        <v>0</v>
      </c>
      <c r="L249" s="47" t="n">
        <v>0</v>
      </c>
      <c r="M249" s="47" t="n">
        <v>0</v>
      </c>
      <c r="N249" s="47" t="n">
        <v>0</v>
      </c>
      <c r="O249" s="47" t="n">
        <v>0</v>
      </c>
      <c r="P249" s="47" t="n">
        <v>0</v>
      </c>
      <c r="Q249" s="47" t="n">
        <v>0</v>
      </c>
      <c r="R249" s="34"/>
      <c r="S249" s="34"/>
      <c r="T249" s="34"/>
      <c r="U249" s="36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customFormat="false" ht="15" hidden="false" customHeight="true" outlineLevel="0" collapsed="false">
      <c r="B250" s="49"/>
      <c r="C250" s="43"/>
      <c r="D250" s="30"/>
      <c r="E250" s="50" t="s">
        <v>21</v>
      </c>
      <c r="F250" s="32" t="n">
        <f aca="false">SUM(G250:Q250)</f>
        <v>1381.11621</v>
      </c>
      <c r="G250" s="47" t="n">
        <v>171.845</v>
      </c>
      <c r="H250" s="47" t="n">
        <v>322.86245</v>
      </c>
      <c r="I250" s="47" t="n">
        <v>180.33</v>
      </c>
      <c r="J250" s="47" t="n">
        <v>91.56</v>
      </c>
      <c r="K250" s="47" t="n">
        <v>166.21736</v>
      </c>
      <c r="L250" s="47" t="n">
        <v>184.5434</v>
      </c>
      <c r="M250" s="47" t="n">
        <v>126.758</v>
      </c>
      <c r="N250" s="47" t="n">
        <v>137</v>
      </c>
      <c r="O250" s="47" t="n">
        <v>0</v>
      </c>
      <c r="P250" s="47" t="n">
        <v>0</v>
      </c>
      <c r="Q250" s="47" t="n">
        <v>0</v>
      </c>
      <c r="R250" s="34"/>
      <c r="S250" s="34"/>
      <c r="T250" s="34"/>
      <c r="U250" s="36"/>
      <c r="V250" s="37"/>
      <c r="W250" s="37" t="n">
        <v>457</v>
      </c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customFormat="false" ht="21.75" hidden="false" customHeight="true" outlineLevel="0" collapsed="false">
      <c r="B251" s="49"/>
      <c r="C251" s="43"/>
      <c r="D251" s="30"/>
      <c r="E251" s="50" t="s">
        <v>22</v>
      </c>
      <c r="F251" s="32" t="n">
        <f aca="false">SUM(G251:Q251)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v>0</v>
      </c>
      <c r="M251" s="47" t="n">
        <v>0</v>
      </c>
      <c r="N251" s="47" t="n">
        <v>0</v>
      </c>
      <c r="O251" s="47" t="n">
        <v>0</v>
      </c>
      <c r="P251" s="47" t="n">
        <v>0</v>
      </c>
      <c r="Q251" s="47" t="n">
        <v>0</v>
      </c>
      <c r="R251" s="34"/>
      <c r="S251" s="34"/>
      <c r="T251" s="34"/>
      <c r="U251" s="36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customFormat="false" ht="16.5" hidden="false" customHeight="true" outlineLevel="0" collapsed="false">
      <c r="B252" s="49" t="s">
        <v>175</v>
      </c>
      <c r="C252" s="43" t="s">
        <v>176</v>
      </c>
      <c r="D252" s="30" t="s">
        <v>177</v>
      </c>
      <c r="E252" s="59" t="s">
        <v>17</v>
      </c>
      <c r="F252" s="32" t="n">
        <f aca="false">SUM(G252:Q252)</f>
        <v>8.54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8.54</v>
      </c>
      <c r="K252" s="32" t="n">
        <f aca="false">K253+K254+K255+K256</f>
        <v>0</v>
      </c>
      <c r="L252" s="32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2" t="n">
        <f aca="false">P253+P254+P255+P256</f>
        <v>0</v>
      </c>
      <c r="Q252" s="32" t="n">
        <f aca="false">Q253+Q254+Q255+Q256</f>
        <v>0</v>
      </c>
      <c r="R252" s="34" t="s">
        <v>33</v>
      </c>
      <c r="S252" s="28"/>
      <c r="T252" s="34" t="s">
        <v>36</v>
      </c>
      <c r="U252" s="36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customFormat="false" ht="16.5" hidden="false" customHeight="true" outlineLevel="0" collapsed="false">
      <c r="B253" s="49"/>
      <c r="C253" s="43"/>
      <c r="D253" s="30"/>
      <c r="E253" s="50" t="s">
        <v>19</v>
      </c>
      <c r="F253" s="32" t="n">
        <f aca="false">SUM(G253:Q253)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47" t="n">
        <v>0</v>
      </c>
      <c r="Q253" s="47" t="n">
        <v>0</v>
      </c>
      <c r="R253" s="34"/>
      <c r="S253" s="28"/>
      <c r="T253" s="34"/>
      <c r="U253" s="36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customFormat="false" ht="16.5" hidden="false" customHeight="true" outlineLevel="0" collapsed="false">
      <c r="B254" s="49"/>
      <c r="C254" s="43"/>
      <c r="D254" s="30"/>
      <c r="E254" s="50" t="s">
        <v>20</v>
      </c>
      <c r="F254" s="32" t="n">
        <f aca="false">SUM(G254:Q254)</f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7" t="n">
        <v>0</v>
      </c>
      <c r="M254" s="47" t="n">
        <v>0</v>
      </c>
      <c r="N254" s="47" t="n">
        <v>0</v>
      </c>
      <c r="O254" s="47" t="n">
        <v>0</v>
      </c>
      <c r="P254" s="47" t="n">
        <v>0</v>
      </c>
      <c r="Q254" s="47" t="n">
        <v>0</v>
      </c>
      <c r="R254" s="34"/>
      <c r="S254" s="28"/>
      <c r="T254" s="34"/>
      <c r="U254" s="36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customFormat="false" ht="16.5" hidden="false" customHeight="true" outlineLevel="0" collapsed="false">
      <c r="B255" s="49"/>
      <c r="C255" s="43"/>
      <c r="D255" s="30"/>
      <c r="E255" s="50" t="s">
        <v>21</v>
      </c>
      <c r="F255" s="32" t="n">
        <f aca="false">SUM(G255:Q255)</f>
        <v>8.54</v>
      </c>
      <c r="G255" s="47" t="n">
        <v>0</v>
      </c>
      <c r="H255" s="47" t="n">
        <v>0</v>
      </c>
      <c r="I255" s="47" t="n">
        <v>0</v>
      </c>
      <c r="J255" s="47" t="n">
        <v>8.54</v>
      </c>
      <c r="K255" s="47" t="n">
        <v>0</v>
      </c>
      <c r="L255" s="47" t="n">
        <v>0</v>
      </c>
      <c r="M255" s="47" t="n">
        <v>0</v>
      </c>
      <c r="N255" s="47" t="n">
        <v>0</v>
      </c>
      <c r="O255" s="47" t="n">
        <v>0</v>
      </c>
      <c r="P255" s="47" t="n">
        <v>0</v>
      </c>
      <c r="Q255" s="47" t="n">
        <v>0</v>
      </c>
      <c r="R255" s="34"/>
      <c r="S255" s="28"/>
      <c r="T255" s="34"/>
      <c r="U255" s="36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customFormat="false" ht="16.5" hidden="false" customHeight="true" outlineLevel="0" collapsed="false">
      <c r="B256" s="49"/>
      <c r="C256" s="43"/>
      <c r="D256" s="30"/>
      <c r="E256" s="50" t="s">
        <v>22</v>
      </c>
      <c r="F256" s="32" t="n">
        <f aca="false">SUM(G256:Q256)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47" t="n">
        <v>0</v>
      </c>
      <c r="Q256" s="47" t="n">
        <v>0</v>
      </c>
      <c r="R256" s="34"/>
      <c r="S256" s="28"/>
      <c r="T256" s="34"/>
      <c r="U256" s="36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customFormat="false" ht="18" hidden="false" customHeight="true" outlineLevel="0" collapsed="false">
      <c r="B257" s="57" t="s">
        <v>178</v>
      </c>
      <c r="C257" s="29" t="s">
        <v>179</v>
      </c>
      <c r="D257" s="58" t="s">
        <v>180</v>
      </c>
      <c r="E257" s="31" t="s">
        <v>17</v>
      </c>
      <c r="F257" s="32" t="n">
        <f aca="false">SUM(G257:Q257)</f>
        <v>1006593.9057</v>
      </c>
      <c r="G257" s="32" t="n">
        <f aca="false">G258+G259+G260+G261</f>
        <v>78249.25377</v>
      </c>
      <c r="H257" s="32" t="n">
        <f aca="false">H258+H259+H260+H261</f>
        <v>77494.74819</v>
      </c>
      <c r="I257" s="32" t="n">
        <f aca="false">I258+I259+I260+I261</f>
        <v>82351.90162</v>
      </c>
      <c r="J257" s="32" t="n">
        <f aca="false">J258+J259+J260+J261</f>
        <v>84507.10111</v>
      </c>
      <c r="K257" s="32" t="n">
        <f aca="false">K258+K259+K260+K261</f>
        <v>92103.71982</v>
      </c>
      <c r="L257" s="32" t="n">
        <f aca="false">L258+L259+L260+L261</f>
        <v>91425.37734</v>
      </c>
      <c r="M257" s="32" t="n">
        <f aca="false">M258+M259+M260+M261</f>
        <v>96521.00385</v>
      </c>
      <c r="N257" s="32" t="n">
        <f aca="false">N258+N259+N260+N261</f>
        <v>101470.7</v>
      </c>
      <c r="O257" s="32" t="n">
        <f aca="false">O258+O259+O260+O261</f>
        <v>100070.7</v>
      </c>
      <c r="P257" s="32" t="n">
        <f aca="false">P258+P259+P260+P261</f>
        <v>101199.7</v>
      </c>
      <c r="Q257" s="32" t="n">
        <f aca="false">Q258+Q259+Q260+Q261</f>
        <v>101199.7</v>
      </c>
      <c r="R257" s="35"/>
      <c r="S257" s="35" t="s">
        <v>181</v>
      </c>
      <c r="T257" s="35"/>
      <c r="U257" s="36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customFormat="false" ht="22.5" hidden="false" customHeight="true" outlineLevel="0" collapsed="false">
      <c r="B258" s="57"/>
      <c r="C258" s="29"/>
      <c r="D258" s="58"/>
      <c r="E258" s="31" t="s">
        <v>19</v>
      </c>
      <c r="F258" s="32" t="n">
        <f aca="false">SUM(G258:Q258)</f>
        <v>0</v>
      </c>
      <c r="G258" s="32" t="n">
        <f aca="false">G263+G293+G288</f>
        <v>0</v>
      </c>
      <c r="H258" s="32" t="n">
        <f aca="false">H263+H293+H288</f>
        <v>0</v>
      </c>
      <c r="I258" s="32" t="n">
        <f aca="false">I263+I293+I288</f>
        <v>0</v>
      </c>
      <c r="J258" s="32" t="n">
        <f aca="false">J263+J293+J288</f>
        <v>0</v>
      </c>
      <c r="K258" s="32" t="n">
        <f aca="false">K263+K293+K288</f>
        <v>0</v>
      </c>
      <c r="L258" s="32" t="n">
        <f aca="false">L263+L288+L293+L348+L353+L363</f>
        <v>0</v>
      </c>
      <c r="M258" s="32" t="n">
        <f aca="false">M263+M288+M293+M348+M353+M358+M363+M368+M373</f>
        <v>0</v>
      </c>
      <c r="N258" s="32" t="n">
        <f aca="false">N263+N288+N293+N348+N353+N358+N363+N368+N373+N378+N383</f>
        <v>0</v>
      </c>
      <c r="O258" s="32" t="n">
        <f aca="false">O263+O288+O293+O348+O353+O358+O363+O368+O373+O378+O383</f>
        <v>0</v>
      </c>
      <c r="P258" s="32" t="n">
        <f aca="false">P263+P288+P293+P348+P353+P358+P363+P368+P373+P378+P383</f>
        <v>0</v>
      </c>
      <c r="Q258" s="32" t="n">
        <f aca="false">Q263+Q288+Q293+Q348+Q353+Q358+Q363+Q368+Q373+Q378+Q383</f>
        <v>0</v>
      </c>
      <c r="R258" s="35"/>
      <c r="S258" s="35"/>
      <c r="T258" s="35"/>
      <c r="U258" s="36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customFormat="false" ht="22.5" hidden="false" customHeight="true" outlineLevel="0" collapsed="false">
      <c r="B259" s="57"/>
      <c r="C259" s="29"/>
      <c r="D259" s="58"/>
      <c r="E259" s="31" t="s">
        <v>20</v>
      </c>
      <c r="F259" s="32" t="n">
        <f aca="false">SUM(G259:Q259)</f>
        <v>333918.19702</v>
      </c>
      <c r="G259" s="32" t="n">
        <f aca="false">G264+G294+G289</f>
        <v>35468.70094</v>
      </c>
      <c r="H259" s="32" t="n">
        <f aca="false">H264+H294+H289</f>
        <v>36154.428</v>
      </c>
      <c r="I259" s="32" t="n">
        <f aca="false">I264+I294+I289</f>
        <v>35657.7</v>
      </c>
      <c r="J259" s="32" t="n">
        <f aca="false">J264+J294+J289</f>
        <v>28479.46808</v>
      </c>
      <c r="K259" s="32" t="n">
        <f aca="false">K264+K294+K289</f>
        <v>25192.7</v>
      </c>
      <c r="L259" s="32" t="n">
        <f aca="false">L264+L289+L294+L349+L354+L364</f>
        <v>28335.7</v>
      </c>
      <c r="M259" s="32" t="n">
        <f aca="false">M264+M289+M294+M349+M354+M359+M364+M369+M374</f>
        <v>27550.7</v>
      </c>
      <c r="N259" s="32" t="n">
        <f aca="false">N264+N289+N294+N349+N354+N359+N364+N369+N374+N379+N384</f>
        <v>29269.7</v>
      </c>
      <c r="O259" s="32" t="n">
        <f aca="false">O264+O289+O294+O349+O354+O359+O364+O369+O374+O379+O384</f>
        <v>29269.7</v>
      </c>
      <c r="P259" s="32" t="n">
        <f aca="false">P264+P289+P294+P349+P354+P359+P364+P369+P374+P379+P384</f>
        <v>29269.7</v>
      </c>
      <c r="Q259" s="32" t="n">
        <f aca="false">Q264+Q289+Q294+Q349+Q354+Q359+Q364+Q369+Q374+Q379+Q384</f>
        <v>29269.7</v>
      </c>
      <c r="R259" s="35"/>
      <c r="S259" s="35"/>
      <c r="T259" s="35"/>
      <c r="U259" s="36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customFormat="false" ht="22.5" hidden="false" customHeight="true" outlineLevel="0" collapsed="false">
      <c r="B260" s="57"/>
      <c r="C260" s="29"/>
      <c r="D260" s="58"/>
      <c r="E260" s="31" t="s">
        <v>21</v>
      </c>
      <c r="F260" s="32" t="n">
        <f aca="false">SUM(G260:Q260)</f>
        <v>672675.70868</v>
      </c>
      <c r="G260" s="32" t="n">
        <f aca="false">G265+G295+G290</f>
        <v>42780.55283</v>
      </c>
      <c r="H260" s="32" t="n">
        <f aca="false">H265+H295+H290</f>
        <v>41340.32019</v>
      </c>
      <c r="I260" s="32" t="n">
        <f aca="false">I265+I295+I290</f>
        <v>46694.20162</v>
      </c>
      <c r="J260" s="32" t="n">
        <f aca="false">J265+J290+J295+J350+J355+J360+J365+J370+J375</f>
        <v>56027.63303</v>
      </c>
      <c r="K260" s="32" t="n">
        <f aca="false">K265+K295+K290</f>
        <v>66911.01982</v>
      </c>
      <c r="L260" s="32" t="n">
        <f aca="false">L265+L290+L295+L350+L355+L360+L365+L370</f>
        <v>63089.67734</v>
      </c>
      <c r="M260" s="32" t="n">
        <f aca="false">M265+M290+M295+M350+M355+M360+M365+M370+M375</f>
        <v>68970.30385</v>
      </c>
      <c r="N260" s="32" t="n">
        <f aca="false">N265+N290+N295+N350+N355+N360+N365+N370+N375+N380+N385</f>
        <v>72201</v>
      </c>
      <c r="O260" s="32" t="n">
        <f aca="false">O265+O290+O295+O350+O355+O360+O365+O370+O375+O380+O385</f>
        <v>70801</v>
      </c>
      <c r="P260" s="32" t="n">
        <f aca="false">P265+P290+P295+P350+P355+P360+P365+P370+P375+P380+P385</f>
        <v>71930</v>
      </c>
      <c r="Q260" s="32" t="n">
        <f aca="false">Q265+Q290+Q295+Q350+Q355+Q360+Q365+Q370+Q375+Q380+Q385</f>
        <v>71930</v>
      </c>
      <c r="R260" s="35"/>
      <c r="S260" s="35"/>
      <c r="T260" s="35"/>
      <c r="U260" s="36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customFormat="false" ht="22.5" hidden="false" customHeight="true" outlineLevel="0" collapsed="false">
      <c r="B261" s="57"/>
      <c r="C261" s="29"/>
      <c r="D261" s="58"/>
      <c r="E261" s="31" t="s">
        <v>22</v>
      </c>
      <c r="F261" s="32" t="n">
        <f aca="false">SUM(G261:Q261)</f>
        <v>0</v>
      </c>
      <c r="G261" s="32" t="n">
        <f aca="false">G266+G296+G291</f>
        <v>0</v>
      </c>
      <c r="H261" s="32" t="n">
        <f aca="false">H266+H296+H291</f>
        <v>0</v>
      </c>
      <c r="I261" s="32" t="n">
        <f aca="false">I266+I296+I291</f>
        <v>0</v>
      </c>
      <c r="J261" s="32" t="n">
        <f aca="false">J266+J296+J291</f>
        <v>0</v>
      </c>
      <c r="K261" s="32" t="n">
        <f aca="false">K266+K296+K291</f>
        <v>0</v>
      </c>
      <c r="L261" s="32" t="n">
        <f aca="false">L266+L291+L296+L351+L356+L366</f>
        <v>0</v>
      </c>
      <c r="M261" s="32" t="n">
        <f aca="false">M266+M291+M296+M351+M356+M366</f>
        <v>0</v>
      </c>
      <c r="N261" s="32" t="n">
        <f aca="false">N266+N291+N296+N351+N356+N361+N366+N371+N376+N381+N386</f>
        <v>0</v>
      </c>
      <c r="O261" s="32" t="n">
        <f aca="false">O266+O291+O296+O351+O356+O361+O366+O371+O376+O381+O386</f>
        <v>0</v>
      </c>
      <c r="P261" s="32" t="n">
        <f aca="false">P266+P291+P296+P351+P356+P361+P366+P371+P376+P381+P386</f>
        <v>0</v>
      </c>
      <c r="Q261" s="32" t="n">
        <f aca="false">Q266+Q291+Q296+Q351+Q356+Q361+Q366+Q371+Q376+Q381+Q386</f>
        <v>0</v>
      </c>
      <c r="R261" s="35"/>
      <c r="S261" s="35"/>
      <c r="T261" s="35"/>
      <c r="U261" s="36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customFormat="false" ht="23.25" hidden="false" customHeight="true" outlineLevel="0" collapsed="false">
      <c r="B262" s="76" t="s">
        <v>182</v>
      </c>
      <c r="C262" s="43" t="s">
        <v>183</v>
      </c>
      <c r="D262" s="30" t="s">
        <v>184</v>
      </c>
      <c r="E262" s="31" t="s">
        <v>17</v>
      </c>
      <c r="F262" s="32" t="n">
        <f aca="false">SUM(G262:Q262)</f>
        <v>1000859.57416</v>
      </c>
      <c r="G262" s="32" t="n">
        <f aca="false">G263+G264+G265+G266</f>
        <v>76935.70683</v>
      </c>
      <c r="H262" s="32" t="n">
        <f aca="false">H263+H264+H265+H266</f>
        <v>77450.04819</v>
      </c>
      <c r="I262" s="32" t="n">
        <f aca="false">I263+I264+I265+I266</f>
        <v>82307.20162</v>
      </c>
      <c r="J262" s="32" t="n">
        <f aca="false">J263+J264+J265+J266</f>
        <v>84271.60803</v>
      </c>
      <c r="K262" s="32" t="n">
        <f aca="false">K263+K264+K265+K266</f>
        <v>89163.4793</v>
      </c>
      <c r="L262" s="32" t="n">
        <f aca="false">L263+L264+L265+L266</f>
        <v>90880.67734</v>
      </c>
      <c r="M262" s="32" t="n">
        <f aca="false">M263+M264+M265+M266</f>
        <v>96338.85285</v>
      </c>
      <c r="N262" s="32" t="n">
        <f aca="false">N263+N264+N265+N266</f>
        <v>101176</v>
      </c>
      <c r="O262" s="32" t="n">
        <f aca="false">O263+O264+O265+O266</f>
        <v>100026</v>
      </c>
      <c r="P262" s="32" t="n">
        <f aca="false">P263+P264+P265+P266</f>
        <v>101155</v>
      </c>
      <c r="Q262" s="32" t="n">
        <f aca="false">Q263+Q264+Q265+Q266</f>
        <v>101155</v>
      </c>
      <c r="R262" s="34" t="s">
        <v>33</v>
      </c>
      <c r="S262" s="34"/>
      <c r="T262" s="34"/>
      <c r="U262" s="36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customFormat="false" ht="24" hidden="false" customHeight="true" outlineLevel="0" collapsed="false">
      <c r="B263" s="76"/>
      <c r="C263" s="43"/>
      <c r="D263" s="30"/>
      <c r="E263" s="38" t="s">
        <v>19</v>
      </c>
      <c r="F263" s="32" t="n">
        <f aca="false">SUM(G263:Q263)</f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47" t="n">
        <v>0</v>
      </c>
      <c r="Q263" s="47" t="n">
        <v>0</v>
      </c>
      <c r="R263" s="34"/>
      <c r="S263" s="34"/>
      <c r="T263" s="34"/>
      <c r="U263" s="36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customFormat="false" ht="16.5" hidden="false" customHeight="true" outlineLevel="0" collapsed="false">
      <c r="B264" s="76"/>
      <c r="C264" s="43"/>
      <c r="D264" s="30"/>
      <c r="E264" s="38" t="s">
        <v>20</v>
      </c>
      <c r="F264" s="32" t="n">
        <f aca="false">SUM(G264:Q264)</f>
        <v>333427.208</v>
      </c>
      <c r="G264" s="47" t="n">
        <f aca="false">G269+G279+G274</f>
        <v>35424.48</v>
      </c>
      <c r="H264" s="47" t="n">
        <f aca="false">H269+H279+H274</f>
        <v>36109.728</v>
      </c>
      <c r="I264" s="47" t="n">
        <f aca="false">I269+I279+I274</f>
        <v>35613</v>
      </c>
      <c r="J264" s="47" t="n">
        <f aca="false">J269+J279+J274</f>
        <v>28435</v>
      </c>
      <c r="K264" s="47" t="n">
        <f aca="false">K269+K279+K274+K284</f>
        <v>25148</v>
      </c>
      <c r="L264" s="47" t="n">
        <f aca="false">L269+L279+L274+L284</f>
        <v>28291</v>
      </c>
      <c r="M264" s="47" t="n">
        <f aca="false">M269+M279+M274+M284</f>
        <v>27506</v>
      </c>
      <c r="N264" s="47" t="n">
        <f aca="false">N269+N279+N274+N284</f>
        <v>29225</v>
      </c>
      <c r="O264" s="47" t="n">
        <f aca="false">O269+O279+O274+O284</f>
        <v>29225</v>
      </c>
      <c r="P264" s="47" t="n">
        <f aca="false">P269+P279+P274+P284</f>
        <v>29225</v>
      </c>
      <c r="Q264" s="47" t="n">
        <f aca="false">Q269+Q279+Q274+Q284</f>
        <v>29225</v>
      </c>
      <c r="R264" s="34"/>
      <c r="S264" s="34"/>
      <c r="T264" s="34"/>
      <c r="U264" s="36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customFormat="false" ht="16.5" hidden="false" customHeight="true" outlineLevel="0" collapsed="false">
      <c r="B265" s="76"/>
      <c r="C265" s="43"/>
      <c r="D265" s="30"/>
      <c r="E265" s="38" t="s">
        <v>21</v>
      </c>
      <c r="F265" s="32" t="n">
        <f aca="false">SUM(G265:Q265)</f>
        <v>667432.36616</v>
      </c>
      <c r="G265" s="47" t="n">
        <f aca="false">G270+G275+G280</f>
        <v>41511.22683</v>
      </c>
      <c r="H265" s="47" t="n">
        <f aca="false">H270+H275+H280</f>
        <v>41340.32019</v>
      </c>
      <c r="I265" s="47" t="n">
        <f aca="false">I270+I275+I280</f>
        <v>46694.20162</v>
      </c>
      <c r="J265" s="47" t="n">
        <f aca="false">J270+J275+J280</f>
        <v>55836.60803</v>
      </c>
      <c r="K265" s="47" t="n">
        <f aca="false">K270+K280+K275+K285</f>
        <v>64015.4793</v>
      </c>
      <c r="L265" s="47" t="n">
        <f aca="false">L270+L280+L275+L285</f>
        <v>62589.67734</v>
      </c>
      <c r="M265" s="47" t="n">
        <f aca="false">M270+M280+M275+M285</f>
        <v>68832.85285</v>
      </c>
      <c r="N265" s="47" t="n">
        <f aca="false">N270+N280+N275+N285</f>
        <v>71951</v>
      </c>
      <c r="O265" s="47" t="n">
        <f aca="false">O270+O280+O275+O285</f>
        <v>70801</v>
      </c>
      <c r="P265" s="47" t="n">
        <f aca="false">P270+P280+P275+P285</f>
        <v>71930</v>
      </c>
      <c r="Q265" s="47" t="n">
        <f aca="false">Q270+Q280+Q275+Q285</f>
        <v>71930</v>
      </c>
      <c r="R265" s="34"/>
      <c r="S265" s="34"/>
      <c r="T265" s="34"/>
      <c r="U265" s="36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customFormat="false" ht="16.5" hidden="false" customHeight="true" outlineLevel="0" collapsed="false">
      <c r="B266" s="76"/>
      <c r="C266" s="43"/>
      <c r="D266" s="30"/>
      <c r="E266" s="38" t="s">
        <v>22</v>
      </c>
      <c r="F266" s="32" t="n">
        <f aca="false">SUM(G266:Q266)</f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f aca="false">K271+K281+K276+K286</f>
        <v>0</v>
      </c>
      <c r="L266" s="47" t="n">
        <f aca="false">L271+L281+L276+L286</f>
        <v>0</v>
      </c>
      <c r="M266" s="47" t="n">
        <f aca="false">M271+M281+M276+M286</f>
        <v>0</v>
      </c>
      <c r="N266" s="47" t="n">
        <f aca="false">N271+N281+N276+N286</f>
        <v>0</v>
      </c>
      <c r="O266" s="47" t="n">
        <f aca="false">O271+O281+O276+O286</f>
        <v>0</v>
      </c>
      <c r="P266" s="47" t="n">
        <f aca="false">P271+P281+P276+P286</f>
        <v>0</v>
      </c>
      <c r="Q266" s="47" t="n">
        <f aca="false">Q271+Q281+Q276+Q286</f>
        <v>0</v>
      </c>
      <c r="R266" s="34"/>
      <c r="S266" s="34"/>
      <c r="T266" s="34"/>
      <c r="U266" s="36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customFormat="false" ht="16.5" hidden="false" customHeight="true" outlineLevel="0" collapsed="false">
      <c r="B267" s="49" t="s">
        <v>185</v>
      </c>
      <c r="C267" s="43" t="s">
        <v>186</v>
      </c>
      <c r="D267" s="30" t="s">
        <v>184</v>
      </c>
      <c r="E267" s="31" t="s">
        <v>17</v>
      </c>
      <c r="F267" s="32" t="n">
        <f aca="false">SUM(G267:Q267)</f>
        <v>987495.10649</v>
      </c>
      <c r="G267" s="32" t="n">
        <f aca="false">G268+G269+G270+G271</f>
        <v>73941.77209</v>
      </c>
      <c r="H267" s="32" t="n">
        <f aca="false">H268+H269+H270+H271</f>
        <v>76342.23847</v>
      </c>
      <c r="I267" s="32" t="n">
        <f aca="false">I268+I269+I270+I271</f>
        <v>80882.63662</v>
      </c>
      <c r="J267" s="32" t="n">
        <f aca="false">J268+J269+J270+J271</f>
        <v>83129.12533</v>
      </c>
      <c r="K267" s="32" t="n">
        <f aca="false">K268+K269+K270+K271</f>
        <v>87553.76331</v>
      </c>
      <c r="L267" s="32" t="n">
        <f aca="false">L268+L269+L270+L271</f>
        <v>89403.78945</v>
      </c>
      <c r="M267" s="32" t="n">
        <f aca="false">M268+M269+M270+M271</f>
        <v>94856.78122</v>
      </c>
      <c r="N267" s="32" t="n">
        <f aca="false">N268+N269+N270+N271</f>
        <v>99049</v>
      </c>
      <c r="O267" s="32" t="n">
        <f aca="false">O268+O269+O270+O271</f>
        <v>100026</v>
      </c>
      <c r="P267" s="32" t="n">
        <f aca="false">P268+P269+P270+P271</f>
        <v>101155</v>
      </c>
      <c r="Q267" s="32" t="n">
        <f aca="false">Q268+Q269+Q270+Q271</f>
        <v>101155</v>
      </c>
      <c r="R267" s="34" t="s">
        <v>33</v>
      </c>
      <c r="S267" s="34"/>
      <c r="T267" s="34" t="s">
        <v>36</v>
      </c>
      <c r="U267" s="36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customFormat="false" ht="16.5" hidden="false" customHeight="true" outlineLevel="0" collapsed="false">
      <c r="B268" s="49"/>
      <c r="C268" s="43"/>
      <c r="D268" s="30"/>
      <c r="E268" s="38" t="s">
        <v>19</v>
      </c>
      <c r="F268" s="32" t="n">
        <f aca="false">SUM(G268:Q268)</f>
        <v>0</v>
      </c>
      <c r="G268" s="47" t="n">
        <v>0</v>
      </c>
      <c r="H268" s="47" t="n">
        <v>0</v>
      </c>
      <c r="I268" s="47" t="n">
        <v>0</v>
      </c>
      <c r="J268" s="47" t="n">
        <v>0</v>
      </c>
      <c r="K268" s="47" t="n">
        <v>0</v>
      </c>
      <c r="L268" s="47" t="n">
        <v>0</v>
      </c>
      <c r="M268" s="47" t="n">
        <v>0</v>
      </c>
      <c r="N268" s="47" t="n">
        <v>0</v>
      </c>
      <c r="O268" s="47" t="n">
        <v>0</v>
      </c>
      <c r="P268" s="47" t="n">
        <v>0</v>
      </c>
      <c r="Q268" s="47" t="n">
        <v>0</v>
      </c>
      <c r="R268" s="34"/>
      <c r="S268" s="34"/>
      <c r="T268" s="34"/>
      <c r="U268" s="36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customFormat="false" ht="16.5" hidden="false" customHeight="true" outlineLevel="0" collapsed="false">
      <c r="B269" s="49"/>
      <c r="C269" s="43"/>
      <c r="D269" s="30"/>
      <c r="E269" s="38" t="s">
        <v>20</v>
      </c>
      <c r="F269" s="32" t="n">
        <f aca="false">SUM(G269:Q269)</f>
        <v>333427.208</v>
      </c>
      <c r="G269" s="47" t="n">
        <v>35424.48</v>
      </c>
      <c r="H269" s="47" t="n">
        <f aca="false">31107+5002.728</f>
        <v>36109.728</v>
      </c>
      <c r="I269" s="47" t="n">
        <f aca="false">35613</f>
        <v>35613</v>
      </c>
      <c r="J269" s="47" t="n">
        <v>28435</v>
      </c>
      <c r="K269" s="47" t="n">
        <v>25148</v>
      </c>
      <c r="L269" s="47" t="n">
        <v>28291</v>
      </c>
      <c r="M269" s="47" t="n">
        <v>27506</v>
      </c>
      <c r="N269" s="47" t="n">
        <v>29225</v>
      </c>
      <c r="O269" s="47" t="n">
        <f aca="false">N269</f>
        <v>29225</v>
      </c>
      <c r="P269" s="47" t="n">
        <f aca="false">N269</f>
        <v>29225</v>
      </c>
      <c r="Q269" s="47" t="n">
        <f aca="false">O269</f>
        <v>29225</v>
      </c>
      <c r="R269" s="34"/>
      <c r="S269" s="34"/>
      <c r="T269" s="34"/>
      <c r="U269" s="69" t="n">
        <v>2000</v>
      </c>
      <c r="V269" s="37" t="n">
        <v>2000</v>
      </c>
      <c r="W269" s="37" t="n">
        <v>2000</v>
      </c>
      <c r="X269" s="37" t="n">
        <v>2000</v>
      </c>
      <c r="Y269" s="37" t="n">
        <v>6000</v>
      </c>
      <c r="Z269" s="37" t="n">
        <v>2000</v>
      </c>
      <c r="AA269" s="37" t="n">
        <v>2000</v>
      </c>
      <c r="AB269" s="37" t="n">
        <v>2000</v>
      </c>
      <c r="AC269" s="37" t="n">
        <v>2000</v>
      </c>
      <c r="AD269" s="37" t="n">
        <v>2000</v>
      </c>
      <c r="AE269" s="37" t="n">
        <v>2000</v>
      </c>
      <c r="AF269" s="37" t="n">
        <v>2435</v>
      </c>
      <c r="AG269" s="37"/>
      <c r="AH269" s="37"/>
      <c r="AI269" s="37"/>
      <c r="AJ269" s="37"/>
    </row>
    <row r="270" customFormat="false" ht="16.5" hidden="false" customHeight="true" outlineLevel="0" collapsed="false">
      <c r="B270" s="49"/>
      <c r="C270" s="43"/>
      <c r="D270" s="30"/>
      <c r="E270" s="38" t="s">
        <v>21</v>
      </c>
      <c r="F270" s="32" t="n">
        <f aca="false">SUM(G270:Q270)</f>
        <v>654067.89849</v>
      </c>
      <c r="G270" s="47" t="n">
        <v>38517.29209</v>
      </c>
      <c r="H270" s="47" t="n">
        <v>40232.51047</v>
      </c>
      <c r="I270" s="47" t="n">
        <v>45269.63662</v>
      </c>
      <c r="J270" s="47" t="n">
        <v>54694.12533</v>
      </c>
      <c r="K270" s="47" t="n">
        <v>62405.76331</v>
      </c>
      <c r="L270" s="47" t="n">
        <v>61112.78945</v>
      </c>
      <c r="M270" s="47" t="n">
        <f aca="false">94856.78122-M269</f>
        <v>67350.78122</v>
      </c>
      <c r="N270" s="47" t="n">
        <f aca="false">69824</f>
        <v>69824</v>
      </c>
      <c r="O270" s="47" t="n">
        <f aca="false">70801</f>
        <v>70801</v>
      </c>
      <c r="P270" s="47" t="n">
        <f aca="false">71930</f>
        <v>71930</v>
      </c>
      <c r="Q270" s="47" t="n">
        <f aca="false">P270</f>
        <v>71930</v>
      </c>
      <c r="R270" s="34"/>
      <c r="S270" s="34"/>
      <c r="T270" s="34"/>
      <c r="U270" s="69" t="n">
        <v>3500</v>
      </c>
      <c r="V270" s="37" t="n">
        <v>4100</v>
      </c>
      <c r="W270" s="37" t="n">
        <v>4100</v>
      </c>
      <c r="X270" s="37" t="n">
        <v>4100</v>
      </c>
      <c r="Y270" s="37" t="n">
        <v>10000</v>
      </c>
      <c r="Z270" s="37" t="n">
        <v>4100</v>
      </c>
      <c r="AA270" s="37" t="n">
        <v>4100</v>
      </c>
      <c r="AB270" s="37" t="n">
        <v>4100</v>
      </c>
      <c r="AC270" s="37" t="n">
        <v>4100</v>
      </c>
      <c r="AD270" s="37" t="n">
        <v>4100</v>
      </c>
      <c r="AE270" s="37" t="n">
        <v>4100</v>
      </c>
      <c r="AF270" s="37" t="n">
        <v>4715</v>
      </c>
      <c r="AG270" s="37"/>
      <c r="AH270" s="37"/>
      <c r="AI270" s="37"/>
      <c r="AJ270" s="37"/>
    </row>
    <row r="271" customFormat="false" ht="16.5" hidden="false" customHeight="true" outlineLevel="0" collapsed="false">
      <c r="B271" s="49"/>
      <c r="C271" s="43"/>
      <c r="D271" s="30"/>
      <c r="E271" s="38" t="s">
        <v>22</v>
      </c>
      <c r="F271" s="32" t="n">
        <f aca="false">SUM(G271:Q271)</f>
        <v>0</v>
      </c>
      <c r="G271" s="47" t="n">
        <v>0</v>
      </c>
      <c r="H271" s="47" t="n">
        <v>0</v>
      </c>
      <c r="I271" s="47" t="n">
        <v>0</v>
      </c>
      <c r="J271" s="47" t="n">
        <v>0</v>
      </c>
      <c r="K271" s="47" t="n">
        <v>0</v>
      </c>
      <c r="L271" s="47" t="n">
        <v>0</v>
      </c>
      <c r="M271" s="47" t="n">
        <v>0</v>
      </c>
      <c r="N271" s="47" t="n">
        <v>0</v>
      </c>
      <c r="O271" s="47" t="n">
        <v>0</v>
      </c>
      <c r="P271" s="47" t="n">
        <v>0</v>
      </c>
      <c r="Q271" s="47" t="n">
        <v>0</v>
      </c>
      <c r="R271" s="34"/>
      <c r="S271" s="34"/>
      <c r="T271" s="34"/>
      <c r="U271" s="69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customFormat="false" ht="16.5" hidden="false" customHeight="true" outlineLevel="0" collapsed="false">
      <c r="B272" s="49" t="s">
        <v>187</v>
      </c>
      <c r="C272" s="43" t="s">
        <v>38</v>
      </c>
      <c r="D272" s="30" t="s">
        <v>184</v>
      </c>
      <c r="E272" s="31" t="s">
        <v>17</v>
      </c>
      <c r="F272" s="32" t="n">
        <f aca="false">SUM(G272:Q272)</f>
        <v>1567.41675</v>
      </c>
      <c r="G272" s="32" t="n">
        <f aca="false">G273+G274+G275+G276</f>
        <v>435.57388</v>
      </c>
      <c r="H272" s="32" t="n">
        <f aca="false">H273+H274+H275+H276</f>
        <v>313.15512</v>
      </c>
      <c r="I272" s="32" t="n">
        <f aca="false">I273+I274+I275+I276</f>
        <v>0</v>
      </c>
      <c r="J272" s="32" t="n">
        <f aca="false">J273+J274+J275+J276</f>
        <v>69.02773</v>
      </c>
      <c r="K272" s="32" t="n">
        <f aca="false">K273+K274+K275+K276</f>
        <v>253.86791</v>
      </c>
      <c r="L272" s="32" t="n">
        <f aca="false">L273+L274+L275+L276</f>
        <v>120.78834</v>
      </c>
      <c r="M272" s="32" t="n">
        <f aca="false">M273+M274+M275+M276</f>
        <v>117.00377</v>
      </c>
      <c r="N272" s="32" t="n">
        <f aca="false">N273+N274+N275+N276</f>
        <v>258</v>
      </c>
      <c r="O272" s="32" t="n">
        <f aca="false">O273+O274+O275+O276</f>
        <v>0</v>
      </c>
      <c r="P272" s="32" t="n">
        <f aca="false">P273+P274+P275+P276</f>
        <v>0</v>
      </c>
      <c r="Q272" s="32" t="n">
        <f aca="false">Q273+Q274+Q275+Q276</f>
        <v>0</v>
      </c>
      <c r="R272" s="34" t="s">
        <v>33</v>
      </c>
      <c r="S272" s="34"/>
      <c r="T272" s="34" t="s">
        <v>36</v>
      </c>
      <c r="U272" s="69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customFormat="false" ht="16.5" hidden="false" customHeight="true" outlineLevel="0" collapsed="false">
      <c r="B273" s="49"/>
      <c r="C273" s="43"/>
      <c r="D273" s="30"/>
      <c r="E273" s="38" t="s">
        <v>19</v>
      </c>
      <c r="F273" s="32" t="n">
        <f aca="false">SUM(G273:Q273)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47" t="n">
        <v>0</v>
      </c>
      <c r="O273" s="47" t="n">
        <v>0</v>
      </c>
      <c r="P273" s="47" t="n">
        <v>0</v>
      </c>
      <c r="Q273" s="47" t="n">
        <v>0</v>
      </c>
      <c r="R273" s="34"/>
      <c r="S273" s="34"/>
      <c r="T273" s="34"/>
      <c r="U273" s="69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customFormat="false" ht="16.5" hidden="false" customHeight="true" outlineLevel="0" collapsed="false">
      <c r="B274" s="49"/>
      <c r="C274" s="43"/>
      <c r="D274" s="30"/>
      <c r="E274" s="38" t="s">
        <v>20</v>
      </c>
      <c r="F274" s="32" t="n">
        <f aca="false">SUM(G274:Q274)</f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7" t="n">
        <v>0</v>
      </c>
      <c r="M274" s="47" t="n">
        <v>0</v>
      </c>
      <c r="N274" s="47" t="n">
        <v>0</v>
      </c>
      <c r="O274" s="47" t="n">
        <v>0</v>
      </c>
      <c r="P274" s="47" t="n">
        <v>0</v>
      </c>
      <c r="Q274" s="47" t="n">
        <v>0</v>
      </c>
      <c r="R274" s="34"/>
      <c r="S274" s="34"/>
      <c r="T274" s="34"/>
      <c r="U274" s="69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customFormat="false" ht="16.5" hidden="false" customHeight="true" outlineLevel="0" collapsed="false">
      <c r="B275" s="49"/>
      <c r="C275" s="43"/>
      <c r="D275" s="30"/>
      <c r="E275" s="38" t="s">
        <v>21</v>
      </c>
      <c r="F275" s="32" t="n">
        <f aca="false">SUM(G275:Q275)</f>
        <v>1567.41675</v>
      </c>
      <c r="G275" s="47" t="n">
        <v>435.57388</v>
      </c>
      <c r="H275" s="47" t="n">
        <v>313.15512</v>
      </c>
      <c r="I275" s="47" t="n">
        <v>0</v>
      </c>
      <c r="J275" s="47" t="n">
        <v>69.02773</v>
      </c>
      <c r="K275" s="47" t="n">
        <v>253.86791</v>
      </c>
      <c r="L275" s="47" t="n">
        <v>120.78834</v>
      </c>
      <c r="M275" s="47" t="n">
        <v>117.00377</v>
      </c>
      <c r="N275" s="47" t="n">
        <v>258</v>
      </c>
      <c r="O275" s="47" t="n">
        <v>0</v>
      </c>
      <c r="P275" s="47" t="n">
        <v>0</v>
      </c>
      <c r="Q275" s="47" t="n">
        <v>0</v>
      </c>
      <c r="R275" s="34"/>
      <c r="S275" s="34"/>
      <c r="T275" s="34"/>
      <c r="U275" s="69"/>
      <c r="V275" s="37"/>
      <c r="W275" s="37"/>
      <c r="X275" s="37"/>
      <c r="Y275" s="37" t="n">
        <v>1648</v>
      </c>
      <c r="Z275" s="37"/>
      <c r="AA275" s="37"/>
      <c r="AB275" s="37"/>
      <c r="AC275" s="37" t="n">
        <v>224</v>
      </c>
      <c r="AD275" s="37"/>
      <c r="AE275" s="37"/>
      <c r="AF275" s="37"/>
      <c r="AG275" s="37"/>
      <c r="AH275" s="37"/>
      <c r="AI275" s="37"/>
      <c r="AJ275" s="37"/>
    </row>
    <row r="276" customFormat="false" ht="16.5" hidden="false" customHeight="true" outlineLevel="0" collapsed="false">
      <c r="B276" s="49"/>
      <c r="C276" s="43"/>
      <c r="D276" s="30"/>
      <c r="E276" s="38" t="s">
        <v>22</v>
      </c>
      <c r="F276" s="32" t="n">
        <f aca="false">SUM(G276:Q276)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7" t="n">
        <v>0</v>
      </c>
      <c r="M276" s="47" t="n">
        <v>0</v>
      </c>
      <c r="N276" s="47" t="n">
        <v>0</v>
      </c>
      <c r="O276" s="47" t="n">
        <v>0</v>
      </c>
      <c r="P276" s="47" t="n">
        <v>0</v>
      </c>
      <c r="Q276" s="47" t="n">
        <v>0</v>
      </c>
      <c r="R276" s="34"/>
      <c r="S276" s="34"/>
      <c r="T276" s="34"/>
      <c r="U276" s="69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customFormat="false" ht="27" hidden="false" customHeight="true" outlineLevel="0" collapsed="false">
      <c r="B277" s="49" t="s">
        <v>188</v>
      </c>
      <c r="C277" s="43" t="s">
        <v>40</v>
      </c>
      <c r="D277" s="30" t="s">
        <v>184</v>
      </c>
      <c r="E277" s="31" t="s">
        <v>17</v>
      </c>
      <c r="F277" s="32" t="n">
        <f aca="false">SUM(G277:Q277)</f>
        <v>11739.62322</v>
      </c>
      <c r="G277" s="32" t="n">
        <f aca="false">G278+G279+G280+G281</f>
        <v>2558.36086</v>
      </c>
      <c r="H277" s="32" t="n">
        <f aca="false">H278+H279+H280+H281</f>
        <v>794.6546</v>
      </c>
      <c r="I277" s="32" t="n">
        <f aca="false">I278+I279+I280+I281</f>
        <v>1424.565</v>
      </c>
      <c r="J277" s="32" t="n">
        <f aca="false">J278+J279+J280+J281</f>
        <v>1073.45497</v>
      </c>
      <c r="K277" s="32" t="n">
        <f aca="false">K278+K279+K280+K281</f>
        <v>1325.66008</v>
      </c>
      <c r="L277" s="32" t="n">
        <f aca="false">L278+L279+L280+L281</f>
        <v>1328.85985</v>
      </c>
      <c r="M277" s="32" t="n">
        <f aca="false">M278+M279+M280+M281</f>
        <v>1365.06786</v>
      </c>
      <c r="N277" s="32" t="n">
        <f aca="false">N278+N279+N280+N281</f>
        <v>1869</v>
      </c>
      <c r="O277" s="32" t="n">
        <f aca="false">O278+O279+O280+O281</f>
        <v>0</v>
      </c>
      <c r="P277" s="32" t="n">
        <f aca="false">P278+P279+P280+P281</f>
        <v>0</v>
      </c>
      <c r="Q277" s="32" t="n">
        <f aca="false">Q278+Q279+Q280+Q281</f>
        <v>0</v>
      </c>
      <c r="R277" s="34" t="s">
        <v>33</v>
      </c>
      <c r="S277" s="34"/>
      <c r="T277" s="34" t="s">
        <v>36</v>
      </c>
      <c r="U277" s="36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customFormat="false" ht="21.7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SUM(G278:Q278)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47" t="n">
        <v>0</v>
      </c>
      <c r="Q278" s="47" t="n">
        <v>0</v>
      </c>
      <c r="R278" s="34"/>
      <c r="S278" s="34"/>
      <c r="T278" s="34"/>
      <c r="U278" s="36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customFormat="false" ht="22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SUM(G279:Q279)</f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47" t="n">
        <v>0</v>
      </c>
      <c r="Q279" s="47" t="n">
        <v>0</v>
      </c>
      <c r="R279" s="34"/>
      <c r="S279" s="34"/>
      <c r="T279" s="34"/>
      <c r="U279" s="36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customFormat="false" ht="18.7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SUM(G280:Q280)</f>
        <v>11739.62322</v>
      </c>
      <c r="G280" s="47" t="n">
        <v>2558.36086</v>
      </c>
      <c r="H280" s="47" t="n">
        <v>794.6546</v>
      </c>
      <c r="I280" s="47" t="n">
        <v>1424.565</v>
      </c>
      <c r="J280" s="47" t="n">
        <v>1073.45497</v>
      </c>
      <c r="K280" s="47" t="n">
        <v>1325.66008</v>
      </c>
      <c r="L280" s="47" t="n">
        <v>1328.85985</v>
      </c>
      <c r="M280" s="47" t="n">
        <v>1365.06786</v>
      </c>
      <c r="N280" s="47" t="n">
        <v>1869</v>
      </c>
      <c r="O280" s="47" t="n">
        <v>0</v>
      </c>
      <c r="P280" s="47" t="n">
        <v>0</v>
      </c>
      <c r="Q280" s="47" t="n">
        <v>0</v>
      </c>
      <c r="R280" s="34"/>
      <c r="S280" s="34"/>
      <c r="T280" s="34"/>
      <c r="U280" s="36"/>
      <c r="V280" s="37" t="n">
        <v>4284</v>
      </c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customFormat="false" ht="22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SUM(G281:Q281)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47" t="n">
        <v>0</v>
      </c>
      <c r="Q281" s="47" t="n">
        <v>0</v>
      </c>
      <c r="R281" s="34"/>
      <c r="S281" s="34"/>
      <c r="T281" s="34"/>
      <c r="U281" s="36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customFormat="false" ht="27" hidden="false" customHeight="true" outlineLevel="0" collapsed="false">
      <c r="B282" s="49" t="s">
        <v>189</v>
      </c>
      <c r="C282" s="43" t="s">
        <v>190</v>
      </c>
      <c r="D282" s="30" t="s">
        <v>184</v>
      </c>
      <c r="E282" s="31" t="s">
        <v>17</v>
      </c>
      <c r="F282" s="32" t="n">
        <f aca="false">SUM(G282:Q282)</f>
        <v>57.4277</v>
      </c>
      <c r="G282" s="32" t="n">
        <f aca="false">G283+G284+G285+G286</f>
        <v>0</v>
      </c>
      <c r="H282" s="32" t="n">
        <f aca="false">H283+H284+H285+H286</f>
        <v>0</v>
      </c>
      <c r="I282" s="32" t="n">
        <f aca="false">I283+I284+I285+I286</f>
        <v>0</v>
      </c>
      <c r="J282" s="32" t="n">
        <f aca="false">J283+J284+J285+J286</f>
        <v>0</v>
      </c>
      <c r="K282" s="32" t="n">
        <f aca="false">K283+K284+K285+K286</f>
        <v>30.188</v>
      </c>
      <c r="L282" s="32" t="n">
        <f aca="false">L283+L284+L285+L286</f>
        <v>27.2397</v>
      </c>
      <c r="M282" s="32" t="n">
        <f aca="false">M283+M284+M285+M286</f>
        <v>0</v>
      </c>
      <c r="N282" s="32" t="n">
        <f aca="false">N283+N284+N285+N286</f>
        <v>0</v>
      </c>
      <c r="O282" s="32" t="n">
        <f aca="false">O283+O284+O285+O286</f>
        <v>0</v>
      </c>
      <c r="P282" s="32" t="n">
        <f aca="false">P283+P284+P285+P286</f>
        <v>0</v>
      </c>
      <c r="Q282" s="32" t="n">
        <f aca="false">Q283+Q284+Q285+Q286</f>
        <v>0</v>
      </c>
      <c r="R282" s="34" t="s">
        <v>33</v>
      </c>
      <c r="S282" s="34"/>
      <c r="T282" s="34" t="s">
        <v>36</v>
      </c>
      <c r="U282" s="36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customFormat="false" ht="21.75" hidden="false" customHeight="true" outlineLevel="0" collapsed="false">
      <c r="B283" s="49"/>
      <c r="C283" s="43"/>
      <c r="D283" s="30"/>
      <c r="E283" s="38" t="s">
        <v>19</v>
      </c>
      <c r="F283" s="32" t="n">
        <f aca="false">SUM(G283:Q283)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47" t="n">
        <v>0</v>
      </c>
      <c r="Q283" s="47" t="n">
        <v>0</v>
      </c>
      <c r="R283" s="34"/>
      <c r="S283" s="34"/>
      <c r="T283" s="34"/>
      <c r="U283" s="36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customFormat="false" ht="22.5" hidden="false" customHeight="true" outlineLevel="0" collapsed="false">
      <c r="B284" s="49"/>
      <c r="C284" s="43"/>
      <c r="D284" s="30"/>
      <c r="E284" s="38" t="s">
        <v>20</v>
      </c>
      <c r="F284" s="32" t="n">
        <f aca="false">SUM(G284:Q284)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47" t="n">
        <v>0</v>
      </c>
      <c r="Q284" s="47" t="n">
        <v>0</v>
      </c>
      <c r="R284" s="34"/>
      <c r="S284" s="34"/>
      <c r="T284" s="34"/>
      <c r="U284" s="36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customFormat="false" ht="18.75" hidden="false" customHeight="true" outlineLevel="0" collapsed="false">
      <c r="B285" s="49"/>
      <c r="C285" s="43"/>
      <c r="D285" s="30"/>
      <c r="E285" s="38" t="s">
        <v>21</v>
      </c>
      <c r="F285" s="32" t="n">
        <f aca="false">SUM(G285:Q285)</f>
        <v>57.4277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30.188</v>
      </c>
      <c r="L285" s="47" t="n">
        <v>27.2397</v>
      </c>
      <c r="M285" s="47" t="n">
        <v>0</v>
      </c>
      <c r="N285" s="47" t="n">
        <v>0</v>
      </c>
      <c r="O285" s="47" t="n">
        <v>0</v>
      </c>
      <c r="P285" s="47" t="n">
        <v>0</v>
      </c>
      <c r="Q285" s="47" t="n">
        <v>0</v>
      </c>
      <c r="R285" s="34"/>
      <c r="S285" s="34"/>
      <c r="T285" s="34"/>
      <c r="U285" s="36"/>
      <c r="V285" s="37" t="n">
        <v>4284</v>
      </c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customFormat="false" ht="22.5" hidden="false" customHeight="true" outlineLevel="0" collapsed="false">
      <c r="B286" s="49"/>
      <c r="C286" s="43"/>
      <c r="D286" s="30"/>
      <c r="E286" s="38" t="s">
        <v>22</v>
      </c>
      <c r="F286" s="32" t="n">
        <f aca="false">SUM(G286:Q286)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47" t="n">
        <v>0</v>
      </c>
      <c r="Q286" s="47" t="n">
        <v>0</v>
      </c>
      <c r="R286" s="34"/>
      <c r="S286" s="34"/>
      <c r="T286" s="34"/>
      <c r="U286" s="36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customFormat="false" ht="33" hidden="false" customHeight="true" outlineLevel="0" collapsed="false">
      <c r="B287" s="76" t="s">
        <v>191</v>
      </c>
      <c r="C287" s="43" t="s">
        <v>192</v>
      </c>
      <c r="D287" s="30" t="s">
        <v>193</v>
      </c>
      <c r="E287" s="31" t="s">
        <v>17</v>
      </c>
      <c r="F287" s="32" t="n">
        <f aca="false">SUM(G287:Q287)</f>
        <v>490.98902</v>
      </c>
      <c r="G287" s="32" t="n">
        <f aca="false">G288+G289+G290+G291</f>
        <v>44.22094</v>
      </c>
      <c r="H287" s="32" t="n">
        <f aca="false">H288+H289+H290+H291</f>
        <v>44.7</v>
      </c>
      <c r="I287" s="32" t="n">
        <f aca="false">I288+I289+I290+I291</f>
        <v>44.7</v>
      </c>
      <c r="J287" s="32" t="n">
        <f aca="false">J288+J289+J290+J291</f>
        <v>44.46808</v>
      </c>
      <c r="K287" s="32" t="n">
        <f aca="false">K288+K289+K290+K291</f>
        <v>44.7</v>
      </c>
      <c r="L287" s="32" t="n">
        <f aca="false">L288+L289+L290+L291</f>
        <v>44.7</v>
      </c>
      <c r="M287" s="32" t="n">
        <f aca="false">M288+M289+M290+M291</f>
        <v>44.7</v>
      </c>
      <c r="N287" s="32" t="n">
        <f aca="false">N288+N289+N290+N291</f>
        <v>44.7</v>
      </c>
      <c r="O287" s="32" t="n">
        <f aca="false">O288+O289+O290+O291</f>
        <v>44.7</v>
      </c>
      <c r="P287" s="32" t="n">
        <f aca="false">P288+P289+P290+P291</f>
        <v>44.7</v>
      </c>
      <c r="Q287" s="32" t="n">
        <f aca="false">Q288+Q289+Q290+Q291</f>
        <v>44.7</v>
      </c>
      <c r="R287" s="34" t="s">
        <v>33</v>
      </c>
      <c r="S287" s="34"/>
      <c r="T287" s="34"/>
      <c r="U287" s="36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customFormat="false" ht="33" hidden="false" customHeight="true" outlineLevel="0" collapsed="false">
      <c r="B288" s="76"/>
      <c r="C288" s="43"/>
      <c r="D288" s="30"/>
      <c r="E288" s="38" t="s">
        <v>19</v>
      </c>
      <c r="F288" s="32" t="n">
        <f aca="false">SUM(G288:Q288)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47" t="n">
        <v>0</v>
      </c>
      <c r="Q288" s="47" t="n">
        <v>0</v>
      </c>
      <c r="R288" s="34"/>
      <c r="S288" s="34"/>
      <c r="T288" s="34"/>
      <c r="U288" s="36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customFormat="false" ht="33" hidden="false" customHeight="true" outlineLevel="0" collapsed="false">
      <c r="B289" s="76"/>
      <c r="C289" s="43"/>
      <c r="D289" s="30"/>
      <c r="E289" s="38" t="s">
        <v>20</v>
      </c>
      <c r="F289" s="32" t="n">
        <f aca="false">SUM(G289:Q289)</f>
        <v>490.98902</v>
      </c>
      <c r="G289" s="47" t="n">
        <v>44.22094</v>
      </c>
      <c r="H289" s="47" t="n">
        <v>44.7</v>
      </c>
      <c r="I289" s="47" t="n">
        <v>44.7</v>
      </c>
      <c r="J289" s="47" t="n">
        <v>44.46808</v>
      </c>
      <c r="K289" s="47" t="n">
        <v>44.7</v>
      </c>
      <c r="L289" s="47" t="n">
        <v>44.7</v>
      </c>
      <c r="M289" s="47" t="n">
        <v>44.7</v>
      </c>
      <c r="N289" s="47" t="n">
        <f aca="false">M289</f>
        <v>44.7</v>
      </c>
      <c r="O289" s="47" t="n">
        <f aca="false">N289</f>
        <v>44.7</v>
      </c>
      <c r="P289" s="47" t="n">
        <f aca="false">N289</f>
        <v>44.7</v>
      </c>
      <c r="Q289" s="47" t="n">
        <f aca="false">O289</f>
        <v>44.7</v>
      </c>
      <c r="R289" s="34"/>
      <c r="S289" s="34"/>
      <c r="T289" s="34"/>
      <c r="U289" s="36" t="n">
        <v>3.725</v>
      </c>
      <c r="V289" s="36" t="n">
        <v>3.725</v>
      </c>
      <c r="W289" s="36" t="n">
        <v>3.725</v>
      </c>
      <c r="X289" s="36" t="n">
        <v>3.725</v>
      </c>
      <c r="Y289" s="36" t="n">
        <v>3.725</v>
      </c>
      <c r="Z289" s="36" t="n">
        <v>3.725</v>
      </c>
      <c r="AA289" s="36" t="n">
        <v>3.725</v>
      </c>
      <c r="AB289" s="36" t="n">
        <v>3.725</v>
      </c>
      <c r="AC289" s="36" t="n">
        <v>3.725</v>
      </c>
      <c r="AD289" s="36" t="n">
        <v>3.725</v>
      </c>
      <c r="AE289" s="36" t="n">
        <v>3.725</v>
      </c>
      <c r="AF289" s="36" t="n">
        <v>3.725</v>
      </c>
      <c r="AG289" s="37"/>
      <c r="AH289" s="37"/>
      <c r="AI289" s="37"/>
      <c r="AJ289" s="37"/>
    </row>
    <row r="290" customFormat="false" ht="33" hidden="false" customHeight="true" outlineLevel="0" collapsed="false">
      <c r="B290" s="76"/>
      <c r="C290" s="43"/>
      <c r="D290" s="30"/>
      <c r="E290" s="38" t="s">
        <v>21</v>
      </c>
      <c r="F290" s="32" t="n">
        <f aca="false">SUM(G290:Q290)</f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47" t="n">
        <v>0</v>
      </c>
      <c r="Q290" s="47" t="n">
        <v>0</v>
      </c>
      <c r="R290" s="34"/>
      <c r="S290" s="34"/>
      <c r="T290" s="34"/>
      <c r="U290" s="36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customFormat="false" ht="33" hidden="false" customHeight="true" outlineLevel="0" collapsed="false">
      <c r="B291" s="76"/>
      <c r="C291" s="43"/>
      <c r="D291" s="30"/>
      <c r="E291" s="50" t="s">
        <v>22</v>
      </c>
      <c r="F291" s="32" t="n">
        <f aca="false">SUM(G291:Q291)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47" t="n">
        <v>0</v>
      </c>
      <c r="Q291" s="47" t="n">
        <v>0</v>
      </c>
      <c r="R291" s="34"/>
      <c r="S291" s="34"/>
      <c r="T291" s="34"/>
      <c r="U291" s="36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customFormat="false" ht="20.25" hidden="false" customHeight="true" outlineLevel="0" collapsed="false">
      <c r="B292" s="76" t="s">
        <v>194</v>
      </c>
      <c r="C292" s="43" t="s">
        <v>115</v>
      </c>
      <c r="D292" s="30" t="s">
        <v>195</v>
      </c>
      <c r="E292" s="31" t="s">
        <v>17</v>
      </c>
      <c r="F292" s="32" t="n">
        <f aca="false">SUM(G292:Q292)</f>
        <v>4164.86652</v>
      </c>
      <c r="G292" s="32" t="n">
        <f aca="false">G297+G302+G307+G312+G317+G322</f>
        <v>1269.326</v>
      </c>
      <c r="H292" s="32" t="n">
        <f aca="false">H297+H302+H307+H312+H317+H322</f>
        <v>0</v>
      </c>
      <c r="I292" s="32" t="n">
        <f aca="false">I297+I302+I307+I312+I317+I322</f>
        <v>0</v>
      </c>
      <c r="J292" s="32" t="n">
        <f aca="false">J297+J302+J307+J312+J317+J322</f>
        <v>0</v>
      </c>
      <c r="K292" s="32" t="n">
        <f aca="false">K297+K302+K307+K312+K317+K322+K327+K332+K337+K342</f>
        <v>2895.54052</v>
      </c>
      <c r="L292" s="32" t="n">
        <f aca="false">L297+L302+L307+L312+L317+L322+L327+L332+L337+L342</f>
        <v>0</v>
      </c>
      <c r="M292" s="32" t="n">
        <f aca="false">M297+M302+M307+M312+M317+M322+M327+M332+M337+M342</f>
        <v>0</v>
      </c>
      <c r="N292" s="32" t="n">
        <f aca="false">N297+N302+N307+N312+N317+N322+N327+N332+N337+N342</f>
        <v>0</v>
      </c>
      <c r="O292" s="32" t="n">
        <f aca="false">O297+O302+O307+O312+O317+O322+O327+O332+O337+O342</f>
        <v>0</v>
      </c>
      <c r="P292" s="32" t="n">
        <f aca="false">P297+P302+P307+P312+P317+P322+P327+P332+P337+P342</f>
        <v>0</v>
      </c>
      <c r="Q292" s="32" t="n">
        <f aca="false">Q297+Q302+Q307+Q312+Q317+Q322+Q327+Q332+Q337+Q342</f>
        <v>0</v>
      </c>
      <c r="R292" s="34" t="s">
        <v>33</v>
      </c>
      <c r="S292" s="34" t="s">
        <v>196</v>
      </c>
      <c r="T292" s="34"/>
      <c r="U292" s="36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customFormat="false" ht="20.25" hidden="false" customHeight="true" outlineLevel="0" collapsed="false">
      <c r="B293" s="76"/>
      <c r="C293" s="43"/>
      <c r="D293" s="30"/>
      <c r="E293" s="38" t="s">
        <v>19</v>
      </c>
      <c r="F293" s="32" t="n">
        <f aca="false">SUM(G293:Q293)</f>
        <v>0</v>
      </c>
      <c r="G293" s="32" t="n">
        <f aca="false">G298+G303+G308+G313+G318+G323+G328+G333+G338+G343</f>
        <v>0</v>
      </c>
      <c r="H293" s="32" t="n">
        <f aca="false">H298+H303+H308+H313+H318+H323+H328+H333+H338+H343</f>
        <v>0</v>
      </c>
      <c r="I293" s="32" t="n">
        <f aca="false">I298+I303+I308+I313+I318+I323+I328+I333+I338+I343</f>
        <v>0</v>
      </c>
      <c r="J293" s="32" t="n">
        <f aca="false">J298+J303+J308+J313+J318+J323+J328+J333+J338+J343</f>
        <v>0</v>
      </c>
      <c r="K293" s="32" t="n">
        <f aca="false">K298+K303+K308+K313+K318+K323+K328+K333+K338+K343</f>
        <v>0</v>
      </c>
      <c r="L293" s="32" t="n">
        <f aca="false">L298+L303+L308+L313+L318+L323+L328+L333+L338+L343</f>
        <v>0</v>
      </c>
      <c r="M293" s="32" t="n">
        <f aca="false">M298+M303+M308+M313+M318+M323+M328+M333+M338+M343</f>
        <v>0</v>
      </c>
      <c r="N293" s="32" t="n">
        <f aca="false">N298+N303+N308+N313+N318+N323+N328+N333+N338+N343</f>
        <v>0</v>
      </c>
      <c r="O293" s="32" t="n">
        <f aca="false">O298+O303+O308+O313+O318+O323+O328+O333+O338+O343</f>
        <v>0</v>
      </c>
      <c r="P293" s="32" t="n">
        <f aca="false">P298+P303+P308+P313+P318+P323+P328+P333+P338+P343</f>
        <v>0</v>
      </c>
      <c r="Q293" s="32" t="n">
        <f aca="false">Q298+Q303+Q308+Q313+Q318+Q323+Q328+Q333+Q338+Q343</f>
        <v>0</v>
      </c>
      <c r="R293" s="34"/>
      <c r="S293" s="34"/>
      <c r="T293" s="34"/>
      <c r="U293" s="36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customFormat="false" ht="20.25" hidden="false" customHeight="true" outlineLevel="0" collapsed="false">
      <c r="B294" s="76"/>
      <c r="C294" s="43"/>
      <c r="D294" s="30"/>
      <c r="E294" s="38" t="s">
        <v>20</v>
      </c>
      <c r="F294" s="32" t="n">
        <f aca="false">SUM(G294:Q294)</f>
        <v>0</v>
      </c>
      <c r="G294" s="32" t="n">
        <f aca="false">G299+G304+G309+G314+G319+G324+G329+G334+G339+G344</f>
        <v>0</v>
      </c>
      <c r="H294" s="32" t="n">
        <f aca="false">H299+H304+H309+H314+H319+H324+H329+H334+H339+H344</f>
        <v>0</v>
      </c>
      <c r="I294" s="32" t="n">
        <f aca="false">I299+I304+I309+I314+I319+I324+I329+I334+I339+I344</f>
        <v>0</v>
      </c>
      <c r="J294" s="32" t="n">
        <f aca="false">J299+J304+J309+J314+J319+J324+J329+J334+J339+J344</f>
        <v>0</v>
      </c>
      <c r="K294" s="32" t="n">
        <f aca="false">K299+K304+K309+K314+K319+K324+K329+K334+K339+K344</f>
        <v>0</v>
      </c>
      <c r="L294" s="32" t="n">
        <f aca="false">L299+L304+L309+L314+L319+L324+L329+L334+L339+L344</f>
        <v>0</v>
      </c>
      <c r="M294" s="32" t="n">
        <f aca="false">M299+M304+M309+M314+M319+M324+M329+M334+M339+M344</f>
        <v>0</v>
      </c>
      <c r="N294" s="32" t="n">
        <f aca="false">N299+N304+N309+N314+N319+N324+N329+N334+N339+N344</f>
        <v>0</v>
      </c>
      <c r="O294" s="32" t="n">
        <f aca="false">O299+O304+O309+O314+O319+O324+O329+O334+O339+O344</f>
        <v>0</v>
      </c>
      <c r="P294" s="32" t="n">
        <f aca="false">P299+P304+P309+P314+P319+P324+P329+P334+P339+P344</f>
        <v>0</v>
      </c>
      <c r="Q294" s="32" t="n">
        <f aca="false">Q299+Q304+Q309+Q314+Q319+Q324+Q329+Q334+Q339+Q344</f>
        <v>0</v>
      </c>
      <c r="R294" s="34"/>
      <c r="S294" s="34"/>
      <c r="T294" s="34"/>
      <c r="U294" s="36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customFormat="false" ht="20.25" hidden="false" customHeight="true" outlineLevel="0" collapsed="false">
      <c r="B295" s="76"/>
      <c r="C295" s="43"/>
      <c r="D295" s="30"/>
      <c r="E295" s="38" t="s">
        <v>21</v>
      </c>
      <c r="F295" s="32" t="n">
        <f aca="false">SUM(G295:Q295)</f>
        <v>4164.86652</v>
      </c>
      <c r="G295" s="32" t="n">
        <f aca="false">G300+G305+G310+G315+G320+G325+G330+G335+G340+G345</f>
        <v>1269.326</v>
      </c>
      <c r="H295" s="32" t="n">
        <f aca="false">H300+H305+H310+H315+H320+H325+H330+H335+H340+H345</f>
        <v>0</v>
      </c>
      <c r="I295" s="32" t="n">
        <f aca="false">I300+I305+I310+I315+I320+I325+I330+I335+I340+I345</f>
        <v>0</v>
      </c>
      <c r="J295" s="32" t="n">
        <f aca="false">J300+J305+J310+J315+J320+J325+J330+J335+J340+J345</f>
        <v>0</v>
      </c>
      <c r="K295" s="32" t="n">
        <f aca="false">K300+K305+K310+K315+K320+K325+K330+K335+K340+K345</f>
        <v>2895.54052</v>
      </c>
      <c r="L295" s="32" t="n">
        <f aca="false">L300+L305+L310+L315+L320+L325+L330+L335+L340+L345</f>
        <v>0</v>
      </c>
      <c r="M295" s="32" t="n">
        <f aca="false">M300+M305+M310+M315+M320+M325+M330+M335+M340+M345</f>
        <v>0</v>
      </c>
      <c r="N295" s="32" t="n">
        <f aca="false">N300+N305+N310+N315+N320+N325+N330+N335+N340+N345</f>
        <v>0</v>
      </c>
      <c r="O295" s="32" t="n">
        <f aca="false">O300+O305+O310+O315+O320+O325+O330+O335+O340+O345</f>
        <v>0</v>
      </c>
      <c r="P295" s="32" t="n">
        <f aca="false">P300+P305+P310+P315+P320+P325+P330+P335+P340+P345</f>
        <v>0</v>
      </c>
      <c r="Q295" s="32" t="n">
        <f aca="false">Q300+Q305+Q310+Q315+Q320+Q325+Q330+Q335+Q340+Q345</f>
        <v>0</v>
      </c>
      <c r="R295" s="34"/>
      <c r="S295" s="34"/>
      <c r="T295" s="34"/>
      <c r="U295" s="36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customFormat="false" ht="20.25" hidden="false" customHeight="true" outlineLevel="0" collapsed="false">
      <c r="B296" s="76"/>
      <c r="C296" s="43"/>
      <c r="D296" s="30"/>
      <c r="E296" s="50" t="s">
        <v>22</v>
      </c>
      <c r="F296" s="32" t="n">
        <f aca="false">SUM(G296:Q296)</f>
        <v>0</v>
      </c>
      <c r="G296" s="32" t="n">
        <f aca="false">G301+G306+G311+G316+G321+G326+G331+G336+G341+G346</f>
        <v>0</v>
      </c>
      <c r="H296" s="32" t="n">
        <f aca="false">H301+H306+H311+H316+H321+H326+H331+H336+H341+H346</f>
        <v>0</v>
      </c>
      <c r="I296" s="32" t="n">
        <f aca="false">I301+I306+I311+I316+I321+I326+I331+I336+I341+I346</f>
        <v>0</v>
      </c>
      <c r="J296" s="32" t="n">
        <f aca="false">J301+J306+J311+J316+J321+J326+J331+J336+J341+J346</f>
        <v>0</v>
      </c>
      <c r="K296" s="32" t="n">
        <f aca="false">K301+K306+K311+K316+K321+K326+K331+K336+K341+K346</f>
        <v>0</v>
      </c>
      <c r="L296" s="32" t="n">
        <f aca="false">L301+L306+L311+L316+L321+L326+L331+L336+L341+L346</f>
        <v>0</v>
      </c>
      <c r="M296" s="32" t="n">
        <f aca="false">M301+M306+M311+M316+M321+M326+M331+M336+M341+M346</f>
        <v>0</v>
      </c>
      <c r="N296" s="32" t="n">
        <f aca="false">N301+N306+N311+N316+N321+N326+N331+N336+N341+N346</f>
        <v>0</v>
      </c>
      <c r="O296" s="32" t="n">
        <f aca="false">O301+O306+O311+O316+O321+O326+O331+O336+O341+O346</f>
        <v>0</v>
      </c>
      <c r="P296" s="32" t="n">
        <f aca="false">P301+P306+P311+P316+P321+P326+P331+P336+P341+P346</f>
        <v>0</v>
      </c>
      <c r="Q296" s="32" t="n">
        <f aca="false">Q301+Q306+Q311+Q316+Q321+Q326+Q331+Q336+Q341+Q346</f>
        <v>0</v>
      </c>
      <c r="R296" s="34"/>
      <c r="S296" s="34"/>
      <c r="T296" s="34"/>
      <c r="U296" s="36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customFormat="false" ht="15.75" hidden="false" customHeight="true" outlineLevel="0" collapsed="false">
      <c r="B297" s="49" t="s">
        <v>200</v>
      </c>
      <c r="C297" s="43" t="s">
        <v>201</v>
      </c>
      <c r="D297" s="30" t="s">
        <v>195</v>
      </c>
      <c r="E297" s="31" t="s">
        <v>17</v>
      </c>
      <c r="F297" s="32" t="n">
        <f aca="false">SUM(G297:Q297)</f>
        <v>299.966</v>
      </c>
      <c r="G297" s="32" t="n">
        <f aca="false">G298+G299+G300+G301</f>
        <v>299.966</v>
      </c>
      <c r="H297" s="32" t="n">
        <f aca="false">H298+H299+H300+H301</f>
        <v>0</v>
      </c>
      <c r="I297" s="32" t="n">
        <f aca="false">I298+I299+I300+I301</f>
        <v>0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2" t="n">
        <f aca="false">P298+P299+P300+P301</f>
        <v>0</v>
      </c>
      <c r="Q297" s="32" t="n">
        <f aca="false">Q298+Q299+Q300+Q301</f>
        <v>0</v>
      </c>
      <c r="R297" s="34" t="s">
        <v>33</v>
      </c>
      <c r="S297" s="34"/>
      <c r="T297" s="34" t="s">
        <v>169</v>
      </c>
      <c r="U297" s="36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customFormat="false" ht="15.75" hidden="false" customHeight="true" outlineLevel="0" collapsed="false">
      <c r="B298" s="49"/>
      <c r="C298" s="43"/>
      <c r="D298" s="30"/>
      <c r="E298" s="38" t="s">
        <v>19</v>
      </c>
      <c r="F298" s="32" t="n">
        <f aca="false">SUM(G298:Q298)</f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47" t="n">
        <v>0</v>
      </c>
      <c r="Q298" s="47" t="n">
        <v>0</v>
      </c>
      <c r="R298" s="34"/>
      <c r="S298" s="34"/>
      <c r="T298" s="34"/>
      <c r="U298" s="36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customFormat="false" ht="15.75" hidden="false" customHeight="true" outlineLevel="0" collapsed="false">
      <c r="B299" s="49"/>
      <c r="C299" s="43"/>
      <c r="D299" s="30"/>
      <c r="E299" s="38" t="s">
        <v>20</v>
      </c>
      <c r="F299" s="32" t="n">
        <f aca="false">SUM(G299:Q299)</f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47" t="n">
        <v>0</v>
      </c>
      <c r="Q299" s="47" t="n">
        <v>0</v>
      </c>
      <c r="R299" s="34"/>
      <c r="S299" s="34"/>
      <c r="T299" s="34"/>
      <c r="U299" s="36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customFormat="false" ht="15.75" hidden="false" customHeight="true" outlineLevel="0" collapsed="false">
      <c r="B300" s="49"/>
      <c r="C300" s="43"/>
      <c r="D300" s="30"/>
      <c r="E300" s="38" t="s">
        <v>21</v>
      </c>
      <c r="F300" s="32" t="n">
        <f aca="false">SUM(G300:Q300)</f>
        <v>299.966</v>
      </c>
      <c r="G300" s="47" t="n">
        <v>299.966</v>
      </c>
      <c r="H300" s="47" t="n">
        <v>0</v>
      </c>
      <c r="I300" s="47" t="n">
        <v>0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47" t="n">
        <v>0</v>
      </c>
      <c r="Q300" s="47" t="n">
        <v>0</v>
      </c>
      <c r="R300" s="34"/>
      <c r="S300" s="34"/>
      <c r="T300" s="34"/>
      <c r="U300" s="36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customFormat="false" ht="15.75" hidden="false" customHeight="true" outlineLevel="0" collapsed="false">
      <c r="B301" s="49"/>
      <c r="C301" s="43"/>
      <c r="D301" s="30"/>
      <c r="E301" s="38" t="s">
        <v>22</v>
      </c>
      <c r="F301" s="32" t="n">
        <f aca="false">SUM(G301:Q301)</f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47" t="n">
        <v>0</v>
      </c>
      <c r="Q301" s="47" t="n">
        <v>0</v>
      </c>
      <c r="R301" s="34"/>
      <c r="S301" s="34"/>
      <c r="T301" s="34"/>
      <c r="U301" s="36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customFormat="false" ht="15.75" hidden="false" customHeight="true" outlineLevel="0" collapsed="false">
      <c r="B302" s="49" t="s">
        <v>202</v>
      </c>
      <c r="C302" s="43" t="s">
        <v>203</v>
      </c>
      <c r="D302" s="30" t="s">
        <v>195</v>
      </c>
      <c r="E302" s="31" t="s">
        <v>17</v>
      </c>
      <c r="F302" s="32" t="n">
        <f aca="false">SUM(G302:Q302)</f>
        <v>36.15</v>
      </c>
      <c r="G302" s="32" t="n">
        <f aca="false">G303+G304+G305+G306</f>
        <v>36.15</v>
      </c>
      <c r="H302" s="32" t="n">
        <f aca="false">SUM(J302:N302)</f>
        <v>0</v>
      </c>
      <c r="I302" s="32" t="n">
        <f aca="false">SUM(K302:R302)</f>
        <v>0</v>
      </c>
      <c r="J302" s="32" t="n">
        <f aca="false">SUM(L302:S302)</f>
        <v>0</v>
      </c>
      <c r="K302" s="32" t="n">
        <f aca="false">SUM(N302:T302)</f>
        <v>0</v>
      </c>
      <c r="L302" s="32" t="n">
        <f aca="false">SUM(R302:AK302)</f>
        <v>0</v>
      </c>
      <c r="M302" s="32" t="n">
        <f aca="false">SUM(R302:AK302)</f>
        <v>0</v>
      </c>
      <c r="N302" s="32" t="n">
        <f aca="false">SUM(S302:AL302)</f>
        <v>0</v>
      </c>
      <c r="O302" s="32" t="n">
        <f aca="false">SUM(T302:AM302)</f>
        <v>0</v>
      </c>
      <c r="P302" s="32" t="n">
        <f aca="false">SUM(T302:AM302)</f>
        <v>0</v>
      </c>
      <c r="Q302" s="32" t="n">
        <f aca="false">SUM(U302:AN302)</f>
        <v>0</v>
      </c>
      <c r="R302" s="34" t="s">
        <v>33</v>
      </c>
      <c r="S302" s="34"/>
      <c r="T302" s="34" t="s">
        <v>36</v>
      </c>
      <c r="U302" s="36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customFormat="false" ht="15.75" hidden="false" customHeight="true" outlineLevel="0" collapsed="false">
      <c r="B303" s="49"/>
      <c r="C303" s="43"/>
      <c r="D303" s="30"/>
      <c r="E303" s="50" t="s">
        <v>19</v>
      </c>
      <c r="F303" s="32" t="n">
        <f aca="false">SUM(G303:Q303)</f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47" t="n">
        <v>0</v>
      </c>
      <c r="O303" s="47" t="n">
        <v>0</v>
      </c>
      <c r="P303" s="47" t="n">
        <v>0</v>
      </c>
      <c r="Q303" s="47" t="n">
        <v>0</v>
      </c>
      <c r="R303" s="34"/>
      <c r="S303" s="34"/>
      <c r="T303" s="34"/>
      <c r="U303" s="36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customFormat="false" ht="15.75" hidden="false" customHeight="true" outlineLevel="0" collapsed="false">
      <c r="B304" s="49"/>
      <c r="C304" s="43"/>
      <c r="D304" s="30"/>
      <c r="E304" s="50" t="s">
        <v>20</v>
      </c>
      <c r="F304" s="32" t="n">
        <f aca="false">SUM(G304:Q304)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47" t="n">
        <v>0</v>
      </c>
      <c r="O304" s="47" t="n">
        <v>0</v>
      </c>
      <c r="P304" s="47" t="n">
        <v>0</v>
      </c>
      <c r="Q304" s="47" t="n">
        <v>0</v>
      </c>
      <c r="R304" s="34"/>
      <c r="S304" s="34"/>
      <c r="T304" s="34"/>
      <c r="U304" s="36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customFormat="false" ht="15.75" hidden="false" customHeight="true" outlineLevel="0" collapsed="false">
      <c r="B305" s="49"/>
      <c r="C305" s="43"/>
      <c r="D305" s="30"/>
      <c r="E305" s="50" t="s">
        <v>21</v>
      </c>
      <c r="F305" s="32" t="n">
        <f aca="false">SUM(G305:Q305)</f>
        <v>36.15</v>
      </c>
      <c r="G305" s="47" t="n">
        <v>36.15</v>
      </c>
      <c r="H305" s="47" t="n">
        <v>0</v>
      </c>
      <c r="I305" s="47" t="n">
        <v>0</v>
      </c>
      <c r="J305" s="47" t="n">
        <v>0</v>
      </c>
      <c r="K305" s="47" t="n">
        <v>0</v>
      </c>
      <c r="L305" s="47" t="n">
        <v>0</v>
      </c>
      <c r="M305" s="47" t="n">
        <v>0</v>
      </c>
      <c r="N305" s="47" t="n">
        <v>0</v>
      </c>
      <c r="O305" s="47" t="n">
        <v>0</v>
      </c>
      <c r="P305" s="47" t="n">
        <v>0</v>
      </c>
      <c r="Q305" s="47" t="n">
        <v>0</v>
      </c>
      <c r="R305" s="34"/>
      <c r="S305" s="34"/>
      <c r="T305" s="34"/>
      <c r="U305" s="36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customFormat="false" ht="15.75" hidden="false" customHeight="true" outlineLevel="0" collapsed="false">
      <c r="B306" s="49"/>
      <c r="C306" s="43"/>
      <c r="D306" s="30"/>
      <c r="E306" s="50" t="s">
        <v>22</v>
      </c>
      <c r="F306" s="32" t="n">
        <f aca="false">SUM(G306:Q306)</f>
        <v>0</v>
      </c>
      <c r="G306" s="47" t="n">
        <v>0</v>
      </c>
      <c r="H306" s="47" t="n">
        <v>0</v>
      </c>
      <c r="I306" s="47" t="n">
        <v>0</v>
      </c>
      <c r="J306" s="47" t="n">
        <v>0</v>
      </c>
      <c r="K306" s="47" t="n">
        <v>0</v>
      </c>
      <c r="L306" s="47" t="n">
        <v>0</v>
      </c>
      <c r="M306" s="47" t="n">
        <v>0</v>
      </c>
      <c r="N306" s="47" t="n">
        <v>0</v>
      </c>
      <c r="O306" s="47" t="n">
        <v>0</v>
      </c>
      <c r="P306" s="47" t="n">
        <v>0</v>
      </c>
      <c r="Q306" s="47" t="n">
        <v>0</v>
      </c>
      <c r="R306" s="34"/>
      <c r="S306" s="34"/>
      <c r="T306" s="34"/>
      <c r="U306" s="36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customFormat="false" ht="18" hidden="false" customHeight="true" outlineLevel="0" collapsed="false">
      <c r="B307" s="49" t="s">
        <v>204</v>
      </c>
      <c r="C307" s="43" t="s">
        <v>205</v>
      </c>
      <c r="D307" s="30" t="s">
        <v>195</v>
      </c>
      <c r="E307" s="31" t="s">
        <v>17</v>
      </c>
      <c r="F307" s="32" t="n">
        <f aca="false">SUM(G307:Q307)</f>
        <v>11.2</v>
      </c>
      <c r="G307" s="32" t="n">
        <f aca="false">G308+G309+G310+G311</f>
        <v>11.2</v>
      </c>
      <c r="H307" s="32" t="n">
        <f aca="false">H308+H309+H310+H311</f>
        <v>0</v>
      </c>
      <c r="I307" s="32" t="n">
        <f aca="false">I308+I309+I310+I311</f>
        <v>0</v>
      </c>
      <c r="J307" s="32" t="n">
        <f aca="false">J308+J309+J310+J311</f>
        <v>0</v>
      </c>
      <c r="K307" s="32" t="n">
        <f aca="false">K308+K309+K310+K311</f>
        <v>0</v>
      </c>
      <c r="L307" s="32" t="n">
        <f aca="false">L308+L309+L310+L311</f>
        <v>0</v>
      </c>
      <c r="M307" s="32" t="n">
        <f aca="false">M308+M309+M310+M311</f>
        <v>0</v>
      </c>
      <c r="N307" s="32" t="n">
        <f aca="false">N308+N309+N310+N311</f>
        <v>0</v>
      </c>
      <c r="O307" s="32" t="n">
        <f aca="false">O308+O309+O310+O311</f>
        <v>0</v>
      </c>
      <c r="P307" s="32" t="n">
        <f aca="false">P308+P309+P310+P311</f>
        <v>0</v>
      </c>
      <c r="Q307" s="32" t="n">
        <f aca="false">Q308+Q309+Q310+Q311</f>
        <v>0</v>
      </c>
      <c r="R307" s="34" t="s">
        <v>33</v>
      </c>
      <c r="S307" s="34"/>
      <c r="T307" s="34" t="s">
        <v>36</v>
      </c>
      <c r="U307" s="36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customFormat="false" ht="14.25" hidden="false" customHeight="true" outlineLevel="0" collapsed="false">
      <c r="B308" s="49"/>
      <c r="C308" s="43"/>
      <c r="D308" s="30"/>
      <c r="E308" s="50" t="s">
        <v>19</v>
      </c>
      <c r="F308" s="32" t="n">
        <f aca="false">SUM(G308:Q308)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47" t="n">
        <v>0</v>
      </c>
      <c r="Q308" s="47" t="n">
        <v>0</v>
      </c>
      <c r="R308" s="34"/>
      <c r="S308" s="34"/>
      <c r="T308" s="34"/>
      <c r="U308" s="36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customFormat="false" ht="17.25" hidden="false" customHeight="true" outlineLevel="0" collapsed="false">
      <c r="B309" s="49"/>
      <c r="C309" s="43"/>
      <c r="D309" s="30"/>
      <c r="E309" s="50" t="s">
        <v>20</v>
      </c>
      <c r="F309" s="32" t="n">
        <f aca="false">SUM(G309:Q309)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47" t="n">
        <v>0</v>
      </c>
      <c r="O309" s="47" t="n">
        <v>0</v>
      </c>
      <c r="P309" s="47" t="n">
        <v>0</v>
      </c>
      <c r="Q309" s="47" t="n">
        <v>0</v>
      </c>
      <c r="R309" s="34"/>
      <c r="S309" s="34"/>
      <c r="T309" s="34"/>
      <c r="U309" s="36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customFormat="false" ht="15" hidden="false" customHeight="true" outlineLevel="0" collapsed="false">
      <c r="B310" s="49"/>
      <c r="C310" s="43"/>
      <c r="D310" s="30"/>
      <c r="E310" s="50" t="s">
        <v>21</v>
      </c>
      <c r="F310" s="32" t="n">
        <f aca="false">SUM(G310:Q310)</f>
        <v>11.2</v>
      </c>
      <c r="G310" s="47" t="n">
        <v>11.2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47" t="n">
        <v>0</v>
      </c>
      <c r="O310" s="47" t="n">
        <v>0</v>
      </c>
      <c r="P310" s="47" t="n">
        <v>0</v>
      </c>
      <c r="Q310" s="47" t="n">
        <v>0</v>
      </c>
      <c r="R310" s="34"/>
      <c r="S310" s="34"/>
      <c r="T310" s="34"/>
      <c r="U310" s="36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customFormat="false" ht="20.25" hidden="false" customHeight="true" outlineLevel="0" collapsed="false">
      <c r="B311" s="49"/>
      <c r="C311" s="43"/>
      <c r="D311" s="30"/>
      <c r="E311" s="50" t="s">
        <v>22</v>
      </c>
      <c r="F311" s="32" t="n">
        <f aca="false">SUM(G311:Q311)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47" t="n">
        <v>0</v>
      </c>
      <c r="O311" s="47" t="n">
        <v>0</v>
      </c>
      <c r="P311" s="47" t="n">
        <v>0</v>
      </c>
      <c r="Q311" s="47" t="n">
        <v>0</v>
      </c>
      <c r="R311" s="34"/>
      <c r="S311" s="34"/>
      <c r="T311" s="34"/>
      <c r="U311" s="36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customFormat="false" ht="20.25" hidden="false" customHeight="true" outlineLevel="0" collapsed="false">
      <c r="B312" s="49" t="s">
        <v>206</v>
      </c>
      <c r="C312" s="43" t="s">
        <v>207</v>
      </c>
      <c r="D312" s="30" t="s">
        <v>195</v>
      </c>
      <c r="E312" s="31" t="s">
        <v>17</v>
      </c>
      <c r="F312" s="32" t="n">
        <f aca="false">SUM(G312:Q312)</f>
        <v>365.26</v>
      </c>
      <c r="G312" s="32" t="n">
        <f aca="false">G313+G314+G315+G316</f>
        <v>365.26</v>
      </c>
      <c r="H312" s="32" t="n">
        <f aca="false">H313+H314+H315+H316</f>
        <v>0</v>
      </c>
      <c r="I312" s="32" t="n">
        <f aca="false">I313+I314+I315+I316</f>
        <v>0</v>
      </c>
      <c r="J312" s="32" t="n">
        <f aca="false">J313+J314+J315+J316</f>
        <v>0</v>
      </c>
      <c r="K312" s="32" t="n">
        <f aca="false">K313+K314+K315+K316</f>
        <v>0</v>
      </c>
      <c r="L312" s="32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2" t="n">
        <f aca="false">P313+P314+P315+P316</f>
        <v>0</v>
      </c>
      <c r="Q312" s="32" t="n">
        <f aca="false">Q313+Q314+Q315+Q316</f>
        <v>0</v>
      </c>
      <c r="R312" s="34" t="s">
        <v>33</v>
      </c>
      <c r="S312" s="34"/>
      <c r="T312" s="34" t="s">
        <v>36</v>
      </c>
      <c r="U312" s="36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customFormat="false" ht="20.2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SUM(G313:Q313)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47" t="n">
        <v>0</v>
      </c>
      <c r="Q313" s="47" t="n">
        <v>0</v>
      </c>
      <c r="R313" s="34"/>
      <c r="S313" s="34"/>
      <c r="T313" s="34"/>
      <c r="U313" s="36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customFormat="false" ht="20.2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SUM(G314:Q314)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47" t="n">
        <v>0</v>
      </c>
      <c r="O314" s="47" t="n">
        <v>0</v>
      </c>
      <c r="P314" s="47" t="n">
        <v>0</v>
      </c>
      <c r="Q314" s="47" t="n">
        <v>0</v>
      </c>
      <c r="R314" s="34"/>
      <c r="S314" s="34"/>
      <c r="T314" s="34"/>
      <c r="U314" s="36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customFormat="false" ht="20.2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SUM(G315:Q315)</f>
        <v>365.26</v>
      </c>
      <c r="G315" s="47" t="n">
        <v>365.26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47" t="n">
        <v>0</v>
      </c>
      <c r="O315" s="47" t="n">
        <v>0</v>
      </c>
      <c r="P315" s="47" t="n">
        <v>0</v>
      </c>
      <c r="Q315" s="47" t="n">
        <v>0</v>
      </c>
      <c r="R315" s="34"/>
      <c r="S315" s="34"/>
      <c r="T315" s="34"/>
      <c r="U315" s="36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customFormat="false" ht="20.2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SUM(G316:Q316)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47" t="n">
        <v>0</v>
      </c>
      <c r="Q316" s="47" t="n">
        <v>0</v>
      </c>
      <c r="R316" s="34"/>
      <c r="S316" s="34"/>
      <c r="T316" s="34"/>
      <c r="U316" s="36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customFormat="false" ht="20.25" hidden="false" customHeight="true" outlineLevel="0" collapsed="false">
      <c r="B317" s="49" t="s">
        <v>208</v>
      </c>
      <c r="C317" s="43" t="s">
        <v>209</v>
      </c>
      <c r="D317" s="30" t="s">
        <v>195</v>
      </c>
      <c r="E317" s="31" t="s">
        <v>17</v>
      </c>
      <c r="F317" s="32" t="n">
        <f aca="false">SUM(G317:Q317)</f>
        <v>56.05</v>
      </c>
      <c r="G317" s="32" t="n">
        <f aca="false">G318+G319+G320+G321</f>
        <v>56.05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4" t="s">
        <v>33</v>
      </c>
      <c r="S317" s="34"/>
      <c r="T317" s="34" t="s">
        <v>36</v>
      </c>
      <c r="U317" s="36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customFormat="false" ht="20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SUM(G318:Q318)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47" t="n">
        <v>0</v>
      </c>
      <c r="Q318" s="47" t="n">
        <v>0</v>
      </c>
      <c r="R318" s="34"/>
      <c r="S318" s="34"/>
      <c r="T318" s="34"/>
      <c r="U318" s="36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customFormat="false" ht="20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SUM(G319:Q319)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47" t="n">
        <v>0</v>
      </c>
      <c r="Q319" s="47" t="n">
        <v>0</v>
      </c>
      <c r="R319" s="34"/>
      <c r="S319" s="34"/>
      <c r="T319" s="34"/>
      <c r="U319" s="36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customFormat="false" ht="20.2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SUM(G320:Q320)</f>
        <v>56.05</v>
      </c>
      <c r="G320" s="47" t="n">
        <v>56.05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47" t="n">
        <v>0</v>
      </c>
      <c r="O320" s="47" t="n">
        <v>0</v>
      </c>
      <c r="P320" s="47" t="n">
        <v>0</v>
      </c>
      <c r="Q320" s="47" t="n">
        <v>0</v>
      </c>
      <c r="R320" s="34"/>
      <c r="S320" s="34"/>
      <c r="T320" s="34"/>
      <c r="U320" s="36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SUM(G321:Q321)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47" t="n">
        <v>0</v>
      </c>
      <c r="Q321" s="47" t="n">
        <v>0</v>
      </c>
      <c r="R321" s="34"/>
      <c r="S321" s="34"/>
      <c r="T321" s="34"/>
      <c r="U321" s="36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</row>
    <row r="322" customFormat="false" ht="20.25" hidden="false" customHeight="true" outlineLevel="0" collapsed="false">
      <c r="B322" s="49" t="s">
        <v>210</v>
      </c>
      <c r="C322" s="43" t="s">
        <v>211</v>
      </c>
      <c r="D322" s="30" t="s">
        <v>195</v>
      </c>
      <c r="E322" s="31" t="s">
        <v>17</v>
      </c>
      <c r="F322" s="32" t="n">
        <f aca="false">SUM(G322:Q322)</f>
        <v>500.7</v>
      </c>
      <c r="G322" s="32" t="n">
        <f aca="false">G323+G324+G325+G326</f>
        <v>500.7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4" t="s">
        <v>33</v>
      </c>
      <c r="S322" s="34"/>
      <c r="T322" s="34" t="s">
        <v>36</v>
      </c>
      <c r="U322" s="36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SUM(G323:Q323)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47" t="n">
        <v>0</v>
      </c>
      <c r="Q323" s="47" t="n">
        <v>0</v>
      </c>
      <c r="R323" s="34"/>
      <c r="S323" s="34"/>
      <c r="T323" s="34"/>
      <c r="U323" s="36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SUM(G324:Q324)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47" t="n">
        <v>0</v>
      </c>
      <c r="Q324" s="47" t="n">
        <v>0</v>
      </c>
      <c r="R324" s="34"/>
      <c r="S324" s="34"/>
      <c r="T324" s="34"/>
      <c r="U324" s="36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SUM(G325:Q325)</f>
        <v>500.7</v>
      </c>
      <c r="G325" s="47" t="n">
        <v>500.7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47" t="n">
        <v>0</v>
      </c>
      <c r="O325" s="47" t="n">
        <v>0</v>
      </c>
      <c r="P325" s="47" t="n">
        <v>0</v>
      </c>
      <c r="Q325" s="47" t="n">
        <v>0</v>
      </c>
      <c r="R325" s="34"/>
      <c r="S325" s="34"/>
      <c r="T325" s="34"/>
      <c r="U325" s="36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SUM(G326:Q326)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47" t="n">
        <v>0</v>
      </c>
      <c r="Q326" s="47" t="n">
        <v>0</v>
      </c>
      <c r="R326" s="34"/>
      <c r="S326" s="34"/>
      <c r="T326" s="34"/>
      <c r="U326" s="36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</row>
    <row r="327" customFormat="false" ht="20.25" hidden="false" customHeight="true" outlineLevel="0" collapsed="false">
      <c r="B327" s="49" t="s">
        <v>212</v>
      </c>
      <c r="C327" s="43" t="s">
        <v>213</v>
      </c>
      <c r="D327" s="30" t="s">
        <v>195</v>
      </c>
      <c r="E327" s="31" t="s">
        <v>17</v>
      </c>
      <c r="F327" s="32" t="n">
        <f aca="false">SUM(G327:Q327)</f>
        <v>2147.14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2147.14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4" t="s">
        <v>33</v>
      </c>
      <c r="S327" s="34"/>
      <c r="T327" s="34"/>
      <c r="U327" s="36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SUM(G328:Q328)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47" t="n">
        <v>0</v>
      </c>
      <c r="Q328" s="47" t="n">
        <v>0</v>
      </c>
      <c r="R328" s="34"/>
      <c r="S328" s="34"/>
      <c r="T328" s="34"/>
      <c r="U328" s="36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SUM(G329:Q329)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47" t="n">
        <v>0</v>
      </c>
      <c r="Q329" s="47" t="n">
        <v>0</v>
      </c>
      <c r="R329" s="34"/>
      <c r="S329" s="34"/>
      <c r="T329" s="34"/>
      <c r="U329" s="36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SUM(G330:Q330)</f>
        <v>2147.14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2147.14</v>
      </c>
      <c r="L330" s="47" t="n">
        <v>0</v>
      </c>
      <c r="M330" s="47" t="n">
        <v>0</v>
      </c>
      <c r="N330" s="47" t="n">
        <v>0</v>
      </c>
      <c r="O330" s="47" t="n">
        <v>0</v>
      </c>
      <c r="P330" s="47" t="n">
        <v>0</v>
      </c>
      <c r="Q330" s="47" t="n">
        <v>0</v>
      </c>
      <c r="R330" s="34"/>
      <c r="S330" s="34"/>
      <c r="T330" s="34"/>
      <c r="U330" s="36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SUM(G331:Q331)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47" t="n">
        <v>0</v>
      </c>
      <c r="Q331" s="47" t="n">
        <v>0</v>
      </c>
      <c r="R331" s="34"/>
      <c r="S331" s="34"/>
      <c r="T331" s="34"/>
      <c r="U331" s="36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</row>
    <row r="332" customFormat="false" ht="20.25" hidden="false" customHeight="true" outlineLevel="0" collapsed="false">
      <c r="B332" s="49" t="s">
        <v>214</v>
      </c>
      <c r="C332" s="43" t="s">
        <v>215</v>
      </c>
      <c r="D332" s="30" t="s">
        <v>195</v>
      </c>
      <c r="E332" s="50" t="s">
        <v>17</v>
      </c>
      <c r="F332" s="32" t="n">
        <f aca="false">SUM(G332:Q332)</f>
        <v>71.85552</v>
      </c>
      <c r="G332" s="47" t="n">
        <f aca="false">G333+G334+G335+G336</f>
        <v>0</v>
      </c>
      <c r="H332" s="47" t="n">
        <f aca="false">H333+H334+H335+H336</f>
        <v>0</v>
      </c>
      <c r="I332" s="47" t="n">
        <f aca="false">I333+I334+I335+I336</f>
        <v>0</v>
      </c>
      <c r="J332" s="47" t="n">
        <f aca="false">J333+J334+J335+J336</f>
        <v>0</v>
      </c>
      <c r="K332" s="32" t="n">
        <f aca="false">K333+K334+K335+K336</f>
        <v>71.85552</v>
      </c>
      <c r="L332" s="47" t="n">
        <f aca="false">L333+L334+L335+L336</f>
        <v>0</v>
      </c>
      <c r="M332" s="47" t="n">
        <f aca="false">M333+M334+M335+M336</f>
        <v>0</v>
      </c>
      <c r="N332" s="47" t="n">
        <f aca="false">N333+N334+N335+N336</f>
        <v>0</v>
      </c>
      <c r="O332" s="47" t="n">
        <f aca="false">O333+O334+O335+O336</f>
        <v>0</v>
      </c>
      <c r="P332" s="47" t="n">
        <f aca="false">P333+P334+P335+P336</f>
        <v>0</v>
      </c>
      <c r="Q332" s="47" t="n">
        <f aca="false">Q333+Q334+Q335+Q336</f>
        <v>0</v>
      </c>
      <c r="R332" s="34" t="s">
        <v>33</v>
      </c>
      <c r="S332" s="70"/>
      <c r="T332" s="34"/>
      <c r="U332" s="36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SUM(G333:Q333)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47" t="n">
        <v>0</v>
      </c>
      <c r="Q333" s="47" t="n">
        <v>0</v>
      </c>
      <c r="R333" s="34"/>
      <c r="S333" s="70"/>
      <c r="T333" s="34"/>
      <c r="U333" s="36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SUM(G334:Q334)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47" t="n">
        <v>0</v>
      </c>
      <c r="O334" s="47" t="n">
        <v>0</v>
      </c>
      <c r="P334" s="47" t="n">
        <v>0</v>
      </c>
      <c r="Q334" s="47" t="n">
        <v>0</v>
      </c>
      <c r="R334" s="34"/>
      <c r="S334" s="70"/>
      <c r="T334" s="34"/>
      <c r="U334" s="36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SUM(G335:Q335)</f>
        <v>71.85552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71.85552</v>
      </c>
      <c r="L335" s="47" t="n">
        <v>0</v>
      </c>
      <c r="M335" s="47" t="n">
        <v>0</v>
      </c>
      <c r="N335" s="47" t="n">
        <v>0</v>
      </c>
      <c r="O335" s="47" t="n">
        <v>0</v>
      </c>
      <c r="P335" s="47" t="n">
        <v>0</v>
      </c>
      <c r="Q335" s="47" t="n">
        <v>0</v>
      </c>
      <c r="R335" s="34"/>
      <c r="S335" s="70"/>
      <c r="T335" s="34"/>
      <c r="U335" s="36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SUM(G336:Q336)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47" t="n">
        <v>0</v>
      </c>
      <c r="Q336" s="47" t="n">
        <v>0</v>
      </c>
      <c r="R336" s="34"/>
      <c r="S336" s="70"/>
      <c r="T336" s="34"/>
      <c r="U336" s="36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</row>
    <row r="337" customFormat="false" ht="20.25" hidden="false" customHeight="true" outlineLevel="0" collapsed="false">
      <c r="B337" s="49" t="s">
        <v>216</v>
      </c>
      <c r="C337" s="43" t="s">
        <v>217</v>
      </c>
      <c r="D337" s="30" t="s">
        <v>195</v>
      </c>
      <c r="E337" s="31" t="s">
        <v>17</v>
      </c>
      <c r="F337" s="32" t="n">
        <f aca="false">SUM(G337:Q337)</f>
        <v>538.8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538.8</v>
      </c>
      <c r="L337" s="32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2" t="n">
        <f aca="false">P338+P339+P340+P341</f>
        <v>0</v>
      </c>
      <c r="Q337" s="32" t="n">
        <f aca="false">Q338+Q339+Q340+Q341</f>
        <v>0</v>
      </c>
      <c r="R337" s="34" t="s">
        <v>33</v>
      </c>
      <c r="S337" s="34"/>
      <c r="T337" s="34"/>
      <c r="U337" s="36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SUM(G338:Q338)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47" t="n">
        <v>0</v>
      </c>
      <c r="O338" s="47" t="n">
        <v>0</v>
      </c>
      <c r="P338" s="47" t="n">
        <v>0</v>
      </c>
      <c r="Q338" s="47" t="n">
        <v>0</v>
      </c>
      <c r="R338" s="34"/>
      <c r="S338" s="34"/>
      <c r="T338" s="34"/>
      <c r="U338" s="36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SUM(G339:Q339)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47" t="n">
        <v>0</v>
      </c>
      <c r="O339" s="47" t="n">
        <v>0</v>
      </c>
      <c r="P339" s="47" t="n">
        <v>0</v>
      </c>
      <c r="Q339" s="47" t="n">
        <v>0</v>
      </c>
      <c r="R339" s="34"/>
      <c r="S339" s="34"/>
      <c r="T339" s="34"/>
      <c r="U339" s="36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SUM(G340:Q340)</f>
        <v>538.8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538.8</v>
      </c>
      <c r="L340" s="47" t="n">
        <v>0</v>
      </c>
      <c r="M340" s="47" t="n">
        <v>0</v>
      </c>
      <c r="N340" s="47" t="n">
        <v>0</v>
      </c>
      <c r="O340" s="47" t="n">
        <v>0</v>
      </c>
      <c r="P340" s="47" t="n">
        <v>0</v>
      </c>
      <c r="Q340" s="47" t="n">
        <v>0</v>
      </c>
      <c r="R340" s="34"/>
      <c r="S340" s="34"/>
      <c r="T340" s="34"/>
      <c r="U340" s="36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SUM(G341:Q341)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47" t="n">
        <v>0</v>
      </c>
      <c r="O341" s="47" t="n">
        <v>0</v>
      </c>
      <c r="P341" s="47" t="n">
        <v>0</v>
      </c>
      <c r="Q341" s="47" t="n">
        <v>0</v>
      </c>
      <c r="R341" s="34"/>
      <c r="S341" s="34"/>
      <c r="T341" s="34"/>
      <c r="U341" s="36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</row>
    <row r="342" customFormat="false" ht="20.25" hidden="false" customHeight="true" outlineLevel="0" collapsed="false">
      <c r="B342" s="49" t="s">
        <v>218</v>
      </c>
      <c r="C342" s="43" t="s">
        <v>219</v>
      </c>
      <c r="D342" s="30" t="s">
        <v>195</v>
      </c>
      <c r="E342" s="31" t="s">
        <v>17</v>
      </c>
      <c r="F342" s="32" t="n">
        <f aca="false">SUM(G342:Q342)</f>
        <v>137.745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137.745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2" t="n">
        <f aca="false">P343+P344+P345+P346</f>
        <v>0</v>
      </c>
      <c r="Q342" s="32" t="n">
        <f aca="false">Q343+Q344+Q345+Q346</f>
        <v>0</v>
      </c>
      <c r="R342" s="34" t="s">
        <v>33</v>
      </c>
      <c r="S342" s="34"/>
      <c r="T342" s="34"/>
      <c r="U342" s="36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SUM(G343:Q343)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47" t="n">
        <v>0</v>
      </c>
      <c r="Q343" s="47" t="n">
        <v>0</v>
      </c>
      <c r="R343" s="34"/>
      <c r="S343" s="34"/>
      <c r="T343" s="34"/>
      <c r="U343" s="36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SUM(G344:Q344)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47" t="n">
        <v>0</v>
      </c>
      <c r="Q344" s="47" t="n">
        <v>0</v>
      </c>
      <c r="R344" s="34"/>
      <c r="S344" s="34"/>
      <c r="T344" s="34"/>
      <c r="U344" s="36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SUM(G345:Q345)</f>
        <v>137.745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137.745</v>
      </c>
      <c r="L345" s="47" t="n">
        <v>0</v>
      </c>
      <c r="M345" s="47" t="n">
        <v>0</v>
      </c>
      <c r="N345" s="47" t="n">
        <v>0</v>
      </c>
      <c r="O345" s="47" t="n">
        <v>0</v>
      </c>
      <c r="P345" s="47" t="n">
        <v>0</v>
      </c>
      <c r="Q345" s="47" t="n">
        <v>0</v>
      </c>
      <c r="R345" s="34"/>
      <c r="S345" s="34"/>
      <c r="T345" s="34"/>
      <c r="U345" s="36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SUM(G346:Q346)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47" t="n">
        <v>0</v>
      </c>
      <c r="Q346" s="47" t="n">
        <v>0</v>
      </c>
      <c r="R346" s="34"/>
      <c r="S346" s="34"/>
      <c r="T346" s="34"/>
      <c r="U346" s="36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</row>
    <row r="347" customFormat="false" ht="20.25" hidden="false" customHeight="true" outlineLevel="0" collapsed="false">
      <c r="B347" s="76" t="s">
        <v>220</v>
      </c>
      <c r="C347" s="43" t="s">
        <v>221</v>
      </c>
      <c r="D347" s="30" t="s">
        <v>222</v>
      </c>
      <c r="E347" s="31" t="s">
        <v>17</v>
      </c>
      <c r="F347" s="32" t="n">
        <f aca="false">SUM(G347:Q347)</f>
        <v>191.025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191.025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4" t="s">
        <v>33</v>
      </c>
      <c r="S347" s="34"/>
      <c r="T347" s="34" t="s">
        <v>36</v>
      </c>
      <c r="U347" s="36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</row>
    <row r="348" customFormat="false" ht="20.25" hidden="false" customHeight="true" outlineLevel="0" collapsed="false">
      <c r="B348" s="76"/>
      <c r="C348" s="43"/>
      <c r="D348" s="30"/>
      <c r="E348" s="50" t="s">
        <v>19</v>
      </c>
      <c r="F348" s="32" t="n">
        <f aca="false">SUM(G348:Q348)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47" t="n">
        <v>0</v>
      </c>
      <c r="Q348" s="47" t="n">
        <v>0</v>
      </c>
      <c r="R348" s="34"/>
      <c r="S348" s="34"/>
      <c r="T348" s="34"/>
      <c r="U348" s="36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</row>
    <row r="349" customFormat="false" ht="20.25" hidden="false" customHeight="true" outlineLevel="0" collapsed="false">
      <c r="B349" s="76"/>
      <c r="C349" s="43"/>
      <c r="D349" s="30"/>
      <c r="E349" s="50" t="s">
        <v>20</v>
      </c>
      <c r="F349" s="32" t="n">
        <f aca="false">SUM(G349:Q349)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47" t="n">
        <v>0</v>
      </c>
      <c r="Q349" s="47" t="n">
        <v>0</v>
      </c>
      <c r="R349" s="34"/>
      <c r="S349" s="34"/>
      <c r="T349" s="34"/>
      <c r="U349" s="36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</row>
    <row r="350" customFormat="false" ht="20.25" hidden="false" customHeight="true" outlineLevel="0" collapsed="false">
      <c r="B350" s="76"/>
      <c r="C350" s="43"/>
      <c r="D350" s="30"/>
      <c r="E350" s="50" t="s">
        <v>21</v>
      </c>
      <c r="F350" s="32" t="n">
        <f aca="false">SUM(G350:Q350)</f>
        <v>191.025</v>
      </c>
      <c r="G350" s="47" t="n">
        <v>0</v>
      </c>
      <c r="H350" s="47" t="n">
        <v>0</v>
      </c>
      <c r="I350" s="47" t="n">
        <v>0</v>
      </c>
      <c r="J350" s="47" t="n">
        <v>191.025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47" t="n">
        <v>0</v>
      </c>
      <c r="Q350" s="47" t="n">
        <v>0</v>
      </c>
      <c r="R350" s="34"/>
      <c r="S350" s="34"/>
      <c r="T350" s="34"/>
      <c r="U350" s="36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</row>
    <row r="351" customFormat="false" ht="20.25" hidden="false" customHeight="true" outlineLevel="0" collapsed="false">
      <c r="B351" s="76"/>
      <c r="C351" s="43"/>
      <c r="D351" s="30"/>
      <c r="E351" s="50" t="s">
        <v>22</v>
      </c>
      <c r="F351" s="32" t="n">
        <f aca="false">SUM(G351:Q351)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47" t="n">
        <v>0</v>
      </c>
      <c r="Q351" s="47" t="n">
        <v>0</v>
      </c>
      <c r="R351" s="34"/>
      <c r="S351" s="34"/>
      <c r="T351" s="34"/>
      <c r="U351" s="36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</row>
    <row r="352" customFormat="false" ht="20.25" hidden="false" customHeight="true" outlineLevel="0" collapsed="false">
      <c r="B352" s="76" t="s">
        <v>223</v>
      </c>
      <c r="C352" s="43" t="s">
        <v>224</v>
      </c>
      <c r="D352" s="30" t="s">
        <v>225</v>
      </c>
      <c r="E352" s="31" t="s">
        <v>17</v>
      </c>
      <c r="F352" s="32" t="n">
        <f aca="false">SUM(G352:Q352)</f>
        <v>150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2" t="n">
        <f aca="false">L353+L354+L355+L356</f>
        <v>150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4" t="s">
        <v>33</v>
      </c>
      <c r="S352" s="34"/>
      <c r="T352" s="34"/>
      <c r="U352" s="36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</row>
    <row r="353" customFormat="false" ht="20.25" hidden="false" customHeight="true" outlineLevel="0" collapsed="false">
      <c r="B353" s="76"/>
      <c r="C353" s="43"/>
      <c r="D353" s="30"/>
      <c r="E353" s="50" t="s">
        <v>19</v>
      </c>
      <c r="F353" s="32" t="n">
        <f aca="false">SUM(G353:Q353)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47" t="n">
        <v>0</v>
      </c>
      <c r="Q353" s="47" t="n">
        <v>0</v>
      </c>
      <c r="R353" s="34"/>
      <c r="S353" s="34"/>
      <c r="T353" s="34"/>
      <c r="U353" s="36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</row>
    <row r="354" customFormat="false" ht="20.25" hidden="false" customHeight="true" outlineLevel="0" collapsed="false">
      <c r="B354" s="76"/>
      <c r="C354" s="43"/>
      <c r="D354" s="30"/>
      <c r="E354" s="50" t="s">
        <v>20</v>
      </c>
      <c r="F354" s="32" t="n">
        <f aca="false">SUM(G354:Q354)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47" t="n">
        <v>0</v>
      </c>
      <c r="Q354" s="47" t="n">
        <v>0</v>
      </c>
      <c r="R354" s="34"/>
      <c r="S354" s="34"/>
      <c r="T354" s="34"/>
      <c r="U354" s="36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</row>
    <row r="355" customFormat="false" ht="20.25" hidden="false" customHeight="true" outlineLevel="0" collapsed="false">
      <c r="B355" s="76"/>
      <c r="C355" s="43"/>
      <c r="D355" s="30"/>
      <c r="E355" s="50" t="s">
        <v>21</v>
      </c>
      <c r="F355" s="32" t="n">
        <f aca="false">SUM(G355:Q355)</f>
        <v>150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150</v>
      </c>
      <c r="M355" s="47" t="n">
        <v>0</v>
      </c>
      <c r="N355" s="47" t="n">
        <v>0</v>
      </c>
      <c r="O355" s="47" t="n">
        <v>0</v>
      </c>
      <c r="P355" s="47" t="n">
        <v>0</v>
      </c>
      <c r="Q355" s="47" t="n">
        <v>0</v>
      </c>
      <c r="R355" s="34"/>
      <c r="S355" s="34"/>
      <c r="T355" s="34"/>
      <c r="U355" s="36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</row>
    <row r="356" customFormat="false" ht="20.25" hidden="false" customHeight="true" outlineLevel="0" collapsed="false">
      <c r="B356" s="76"/>
      <c r="C356" s="43"/>
      <c r="D356" s="30"/>
      <c r="E356" s="50" t="s">
        <v>22</v>
      </c>
      <c r="F356" s="32" t="n">
        <f aca="false">SUM(G356:Q356)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47" t="n">
        <v>0</v>
      </c>
      <c r="Q356" s="47" t="n">
        <v>0</v>
      </c>
      <c r="R356" s="34"/>
      <c r="S356" s="34"/>
      <c r="T356" s="34"/>
      <c r="U356" s="36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</row>
    <row r="357" customFormat="false" ht="20.25" hidden="false" customHeight="true" outlineLevel="0" collapsed="false">
      <c r="B357" s="76" t="s">
        <v>226</v>
      </c>
      <c r="C357" s="43" t="s">
        <v>227</v>
      </c>
      <c r="D357" s="30" t="s">
        <v>228</v>
      </c>
      <c r="E357" s="31" t="s">
        <v>17</v>
      </c>
      <c r="F357" s="32" t="n">
        <f aca="false">SUM(G357:Q357)</f>
        <v>50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50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4" t="s">
        <v>33</v>
      </c>
      <c r="S357" s="34"/>
      <c r="T357" s="34"/>
      <c r="U357" s="36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</row>
    <row r="358" customFormat="false" ht="20.25" hidden="false" customHeight="true" outlineLevel="0" collapsed="false">
      <c r="B358" s="76"/>
      <c r="C358" s="43"/>
      <c r="D358" s="30"/>
      <c r="E358" s="50" t="s">
        <v>19</v>
      </c>
      <c r="F358" s="32" t="n">
        <f aca="false">SUM(G358:Q358)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47" t="n">
        <v>0</v>
      </c>
      <c r="Q358" s="47" t="n">
        <v>0</v>
      </c>
      <c r="R358" s="34"/>
      <c r="S358" s="34"/>
      <c r="T358" s="34"/>
      <c r="U358" s="36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</row>
    <row r="359" customFormat="false" ht="20.25" hidden="false" customHeight="true" outlineLevel="0" collapsed="false">
      <c r="B359" s="76"/>
      <c r="C359" s="43"/>
      <c r="D359" s="30"/>
      <c r="E359" s="50" t="s">
        <v>20</v>
      </c>
      <c r="F359" s="32" t="n">
        <f aca="false">SUM(G359:Q359)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47" t="n">
        <v>0</v>
      </c>
      <c r="Q359" s="47" t="n">
        <v>0</v>
      </c>
      <c r="R359" s="34"/>
      <c r="S359" s="34"/>
      <c r="T359" s="34"/>
      <c r="U359" s="36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</row>
    <row r="360" customFormat="false" ht="20.25" hidden="false" customHeight="true" outlineLevel="0" collapsed="false">
      <c r="B360" s="76"/>
      <c r="C360" s="43"/>
      <c r="D360" s="30"/>
      <c r="E360" s="50" t="s">
        <v>21</v>
      </c>
      <c r="F360" s="32" t="n">
        <f aca="false">SUM(G360:Q360)</f>
        <v>50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50</v>
      </c>
      <c r="M360" s="47" t="n">
        <v>0</v>
      </c>
      <c r="N360" s="47" t="n">
        <v>0</v>
      </c>
      <c r="O360" s="47" t="n">
        <v>0</v>
      </c>
      <c r="P360" s="47" t="n">
        <v>0</v>
      </c>
      <c r="Q360" s="47" t="n">
        <v>0</v>
      </c>
      <c r="R360" s="34"/>
      <c r="S360" s="34"/>
      <c r="T360" s="34"/>
      <c r="U360" s="36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</row>
    <row r="361" customFormat="false" ht="20.25" hidden="false" customHeight="true" outlineLevel="0" collapsed="false">
      <c r="B361" s="76"/>
      <c r="C361" s="43"/>
      <c r="D361" s="30"/>
      <c r="E361" s="50" t="s">
        <v>22</v>
      </c>
      <c r="F361" s="32" t="n">
        <f aca="false">SUM(G361:Q361)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47" t="n">
        <v>0</v>
      </c>
      <c r="Q361" s="47" t="n">
        <v>0</v>
      </c>
      <c r="R361" s="34"/>
      <c r="S361" s="34"/>
      <c r="T361" s="34"/>
      <c r="U361" s="36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</row>
    <row r="362" customFormat="false" ht="20.25" hidden="false" customHeight="true" outlineLevel="0" collapsed="false">
      <c r="B362" s="76" t="s">
        <v>229</v>
      </c>
      <c r="C362" s="43" t="s">
        <v>230</v>
      </c>
      <c r="D362" s="30" t="s">
        <v>231</v>
      </c>
      <c r="E362" s="31" t="s">
        <v>17</v>
      </c>
      <c r="F362" s="32" t="n">
        <f aca="false">SUM(G362:Q362)</f>
        <v>285.6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285.6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4" t="s">
        <v>33</v>
      </c>
      <c r="S362" s="34"/>
      <c r="T362" s="34"/>
      <c r="U362" s="36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SUM(G363:Q363)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47" t="n">
        <v>0</v>
      </c>
      <c r="Q363" s="47" t="n">
        <v>0</v>
      </c>
      <c r="R363" s="34"/>
      <c r="S363" s="34"/>
      <c r="T363" s="34"/>
      <c r="U363" s="36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SUM(G364:Q364)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47" t="n">
        <v>0</v>
      </c>
      <c r="Q364" s="47" t="n">
        <v>0</v>
      </c>
      <c r="R364" s="34"/>
      <c r="S364" s="34"/>
      <c r="T364" s="34"/>
      <c r="U364" s="36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SUM(G365:Q365)</f>
        <v>285.6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285.6</v>
      </c>
      <c r="M365" s="47" t="n">
        <v>0</v>
      </c>
      <c r="N365" s="47" t="n">
        <v>0</v>
      </c>
      <c r="O365" s="47" t="n">
        <v>0</v>
      </c>
      <c r="P365" s="47" t="n">
        <v>0</v>
      </c>
      <c r="Q365" s="47" t="n">
        <v>0</v>
      </c>
      <c r="R365" s="34"/>
      <c r="S365" s="34"/>
      <c r="T365" s="34"/>
      <c r="U365" s="36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SUM(G366:Q366)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47" t="n">
        <v>0</v>
      </c>
      <c r="Q366" s="47" t="n">
        <v>0</v>
      </c>
      <c r="R366" s="34"/>
      <c r="S366" s="34"/>
      <c r="T366" s="34"/>
      <c r="U366" s="36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</row>
    <row r="367" customFormat="false" ht="20.25" hidden="false" customHeight="true" outlineLevel="0" collapsed="false">
      <c r="B367" s="76" t="s">
        <v>232</v>
      </c>
      <c r="C367" s="43" t="s">
        <v>233</v>
      </c>
      <c r="D367" s="30" t="s">
        <v>234</v>
      </c>
      <c r="E367" s="31" t="s">
        <v>17</v>
      </c>
      <c r="F367" s="32" t="n">
        <f aca="false">SUM(G367:Q367)</f>
        <v>14.4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14.4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4" t="s">
        <v>33</v>
      </c>
      <c r="S367" s="34"/>
      <c r="T367" s="34"/>
      <c r="U367" s="36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SUM(G368:Q368)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47" t="n">
        <v>0</v>
      </c>
      <c r="Q368" s="47" t="n">
        <v>0</v>
      </c>
      <c r="R368" s="34"/>
      <c r="S368" s="34"/>
      <c r="T368" s="34"/>
      <c r="U368" s="36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SUM(G369:Q369)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47" t="n">
        <v>0</v>
      </c>
      <c r="Q369" s="47" t="n">
        <v>0</v>
      </c>
      <c r="R369" s="34"/>
      <c r="S369" s="34"/>
      <c r="T369" s="34"/>
      <c r="U369" s="36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SUM(G370:Q370)</f>
        <v>14.4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14.4</v>
      </c>
      <c r="M370" s="47" t="n">
        <v>0</v>
      </c>
      <c r="N370" s="47" t="n">
        <v>0</v>
      </c>
      <c r="O370" s="47" t="n">
        <v>0</v>
      </c>
      <c r="P370" s="47" t="n">
        <v>0</v>
      </c>
      <c r="Q370" s="47" t="n">
        <v>0</v>
      </c>
      <c r="R370" s="34"/>
      <c r="S370" s="34"/>
      <c r="T370" s="34"/>
      <c r="U370" s="36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SUM(G371:Q371)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47" t="n">
        <v>0</v>
      </c>
      <c r="Q371" s="47" t="n">
        <v>0</v>
      </c>
      <c r="R371" s="34"/>
      <c r="S371" s="34"/>
      <c r="T371" s="34"/>
      <c r="U371" s="36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</row>
    <row r="372" customFormat="false" ht="20.25" hidden="false" customHeight="true" outlineLevel="0" collapsed="false">
      <c r="B372" s="76" t="s">
        <v>235</v>
      </c>
      <c r="C372" s="43" t="s">
        <v>236</v>
      </c>
      <c r="D372" s="30" t="s">
        <v>195</v>
      </c>
      <c r="E372" s="31" t="s">
        <v>17</v>
      </c>
      <c r="F372" s="32" t="n">
        <f aca="false">SUM(G372:Q372)</f>
        <v>137.451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137.451</v>
      </c>
      <c r="N372" s="32" t="n">
        <f aca="false">N373+N374+N375+N376</f>
        <v>0</v>
      </c>
      <c r="O372" s="32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4" t="s">
        <v>33</v>
      </c>
      <c r="S372" s="34"/>
      <c r="T372" s="34"/>
      <c r="U372" s="36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SUM(G373:Q373)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47" t="n">
        <v>0</v>
      </c>
      <c r="Q373" s="47" t="n">
        <v>0</v>
      </c>
      <c r="R373" s="34"/>
      <c r="S373" s="34"/>
      <c r="T373" s="34"/>
      <c r="U373" s="36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SUM(G374:Q374)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47" t="n">
        <v>0</v>
      </c>
      <c r="Q374" s="47" t="n">
        <v>0</v>
      </c>
      <c r="R374" s="34"/>
      <c r="S374" s="34"/>
      <c r="T374" s="34"/>
      <c r="U374" s="36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SUM(G375:Q375)</f>
        <v>137.451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137.451</v>
      </c>
      <c r="N375" s="47" t="n">
        <v>0</v>
      </c>
      <c r="O375" s="47" t="n">
        <v>0</v>
      </c>
      <c r="P375" s="47" t="n">
        <v>0</v>
      </c>
      <c r="Q375" s="47" t="n">
        <v>0</v>
      </c>
      <c r="R375" s="34"/>
      <c r="S375" s="34"/>
      <c r="T375" s="34"/>
      <c r="U375" s="36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SUM(G376:Q376)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47" t="n">
        <v>0</v>
      </c>
      <c r="Q376" s="47" t="n">
        <v>0</v>
      </c>
      <c r="R376" s="34"/>
      <c r="S376" s="34"/>
      <c r="T376" s="34"/>
      <c r="U376" s="36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</row>
    <row r="377" customFormat="false" ht="20.25" hidden="false" customHeight="true" outlineLevel="0" collapsed="false">
      <c r="B377" s="76" t="s">
        <v>342</v>
      </c>
      <c r="C377" s="43" t="s">
        <v>343</v>
      </c>
      <c r="D377" s="30" t="s">
        <v>344</v>
      </c>
      <c r="E377" s="31" t="s">
        <v>17</v>
      </c>
      <c r="F377" s="32" t="n">
        <f aca="false">SUM(G377:Q377)</f>
        <v>100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100</v>
      </c>
      <c r="O377" s="32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4" t="s">
        <v>33</v>
      </c>
      <c r="S377" s="34"/>
      <c r="T377" s="34"/>
      <c r="U377" s="36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SUM(G378:Q378)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47" t="n">
        <v>0</v>
      </c>
      <c r="Q378" s="47" t="n">
        <v>0</v>
      </c>
      <c r="R378" s="34"/>
      <c r="S378" s="34"/>
      <c r="T378" s="34"/>
      <c r="U378" s="36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SUM(G379:Q379)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47" t="n">
        <v>0</v>
      </c>
      <c r="Q379" s="47" t="n">
        <v>0</v>
      </c>
      <c r="R379" s="34"/>
      <c r="S379" s="34"/>
      <c r="T379" s="34"/>
      <c r="U379" s="36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SUM(G380:Q380)</f>
        <v>100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0</v>
      </c>
      <c r="M380" s="47" t="n">
        <v>0</v>
      </c>
      <c r="N380" s="47" t="n">
        <v>100</v>
      </c>
      <c r="O380" s="47" t="n">
        <v>0</v>
      </c>
      <c r="P380" s="47" t="n">
        <v>0</v>
      </c>
      <c r="Q380" s="47" t="n">
        <v>0</v>
      </c>
      <c r="R380" s="34"/>
      <c r="S380" s="34"/>
      <c r="T380" s="34"/>
      <c r="U380" s="36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SUM(G381:Q381)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47" t="n">
        <v>0</v>
      </c>
      <c r="Q381" s="47" t="n">
        <v>0</v>
      </c>
      <c r="R381" s="34"/>
      <c r="S381" s="34"/>
      <c r="T381" s="34"/>
      <c r="U381" s="36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</row>
    <row r="382" customFormat="false" ht="20.25" hidden="false" customHeight="true" outlineLevel="0" collapsed="false">
      <c r="B382" s="76" t="s">
        <v>345</v>
      </c>
      <c r="C382" s="43" t="s">
        <v>346</v>
      </c>
      <c r="D382" s="30" t="s">
        <v>347</v>
      </c>
      <c r="E382" s="31" t="s">
        <v>17</v>
      </c>
      <c r="F382" s="32" t="n">
        <f aca="false">SUM(G382:Q382)</f>
        <v>150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150</v>
      </c>
      <c r="O382" s="32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4" t="s">
        <v>33</v>
      </c>
      <c r="S382" s="34"/>
      <c r="T382" s="34"/>
      <c r="U382" s="36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SUM(G383:Q383)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47" t="n">
        <v>0</v>
      </c>
      <c r="Q383" s="47" t="n">
        <v>0</v>
      </c>
      <c r="R383" s="34"/>
      <c r="S383" s="34"/>
      <c r="T383" s="34"/>
      <c r="U383" s="36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SUM(G384:Q384)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47" t="n">
        <v>0</v>
      </c>
      <c r="Q384" s="47" t="n">
        <v>0</v>
      </c>
      <c r="R384" s="34"/>
      <c r="S384" s="34"/>
      <c r="T384" s="34"/>
      <c r="U384" s="36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SUM(G385:Q385)</f>
        <v>150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0</v>
      </c>
      <c r="M385" s="47" t="n">
        <v>0</v>
      </c>
      <c r="N385" s="47" t="n">
        <v>150</v>
      </c>
      <c r="O385" s="47" t="n">
        <v>0</v>
      </c>
      <c r="P385" s="47" t="n">
        <v>0</v>
      </c>
      <c r="Q385" s="47" t="n">
        <v>0</v>
      </c>
      <c r="R385" s="34"/>
      <c r="S385" s="34"/>
      <c r="T385" s="34"/>
      <c r="U385" s="36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SUM(G386:Q386)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47" t="n">
        <v>0</v>
      </c>
      <c r="Q386" s="47" t="n">
        <v>0</v>
      </c>
      <c r="R386" s="34"/>
      <c r="S386" s="34"/>
      <c r="T386" s="34"/>
      <c r="U386" s="36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</row>
    <row r="387" customFormat="false" ht="16.5" hidden="false" customHeight="true" outlineLevel="0" collapsed="false">
      <c r="B387" s="57" t="s">
        <v>254</v>
      </c>
      <c r="C387" s="71" t="s">
        <v>255</v>
      </c>
      <c r="D387" s="58" t="s">
        <v>256</v>
      </c>
      <c r="E387" s="31" t="s">
        <v>17</v>
      </c>
      <c r="F387" s="32" t="n">
        <f aca="false">SUM(G387:Q387)</f>
        <v>10266.64</v>
      </c>
      <c r="G387" s="32" t="n">
        <v>0</v>
      </c>
      <c r="H387" s="32" t="n">
        <v>0</v>
      </c>
      <c r="I387" s="32" t="n">
        <v>0</v>
      </c>
      <c r="J387" s="32" t="n">
        <v>0</v>
      </c>
      <c r="K387" s="32" t="n">
        <f aca="false">SUM(K388:K391)</f>
        <v>266.64</v>
      </c>
      <c r="L387" s="32" t="n">
        <f aca="false">SUM(L388:L391)</f>
        <v>10000</v>
      </c>
      <c r="M387" s="32" t="n">
        <f aca="false">SUM(M388:M391)</f>
        <v>0</v>
      </c>
      <c r="N387" s="32" t="n">
        <f aca="false">SUM(N388:N391)</f>
        <v>0</v>
      </c>
      <c r="O387" s="32" t="n">
        <f aca="false">SUM(O388:O391)</f>
        <v>0</v>
      </c>
      <c r="P387" s="32" t="n">
        <f aca="false">SUM(P388:P391)</f>
        <v>0</v>
      </c>
      <c r="Q387" s="32" t="n">
        <f aca="false">SUM(Q388:Q391)</f>
        <v>0</v>
      </c>
      <c r="R387" s="34" t="s">
        <v>33</v>
      </c>
      <c r="S387" s="34"/>
      <c r="T387" s="34" t="s">
        <v>36</v>
      </c>
      <c r="U387" s="36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</row>
    <row r="388" customFormat="false" ht="16.5" hidden="false" customHeight="true" outlineLevel="0" collapsed="false">
      <c r="B388" s="57"/>
      <c r="C388" s="71"/>
      <c r="D388" s="58"/>
      <c r="E388" s="50" t="s">
        <v>19</v>
      </c>
      <c r="F388" s="32" t="n">
        <f aca="false">SUM(G388:Q388)</f>
        <v>10261.36533</v>
      </c>
      <c r="G388" s="32" t="n">
        <v>0</v>
      </c>
      <c r="H388" s="32" t="n">
        <v>0</v>
      </c>
      <c r="I388" s="32" t="n">
        <v>0</v>
      </c>
      <c r="J388" s="32" t="n">
        <v>0</v>
      </c>
      <c r="K388" s="32" t="n">
        <f aca="false">K393</f>
        <v>261.36533</v>
      </c>
      <c r="L388" s="32" t="n">
        <f aca="false">L393+L398</f>
        <v>10000</v>
      </c>
      <c r="M388" s="32" t="n">
        <v>0</v>
      </c>
      <c r="N388" s="32" t="n">
        <v>0</v>
      </c>
      <c r="O388" s="32" t="n">
        <v>0</v>
      </c>
      <c r="P388" s="32" t="n">
        <v>0</v>
      </c>
      <c r="Q388" s="32" t="n">
        <v>0</v>
      </c>
      <c r="R388" s="34"/>
      <c r="S388" s="34"/>
      <c r="T388" s="34"/>
      <c r="U388" s="36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</row>
    <row r="389" customFormat="false" ht="16.5" hidden="false" customHeight="true" outlineLevel="0" collapsed="false">
      <c r="B389" s="57"/>
      <c r="C389" s="71"/>
      <c r="D389" s="58"/>
      <c r="E389" s="50" t="s">
        <v>20</v>
      </c>
      <c r="F389" s="32" t="n">
        <f aca="false">SUM(G389:Q389)</f>
        <v>2.63467</v>
      </c>
      <c r="G389" s="32" t="n">
        <v>0</v>
      </c>
      <c r="H389" s="32" t="n">
        <v>0</v>
      </c>
      <c r="I389" s="32" t="n">
        <v>0</v>
      </c>
      <c r="J389" s="32" t="n">
        <v>0</v>
      </c>
      <c r="K389" s="32" t="n">
        <f aca="false">K394</f>
        <v>2.63467</v>
      </c>
      <c r="L389" s="32" t="n">
        <f aca="false">L394+L399</f>
        <v>0</v>
      </c>
      <c r="M389" s="32" t="n">
        <v>0</v>
      </c>
      <c r="N389" s="32" t="n">
        <v>0</v>
      </c>
      <c r="O389" s="32" t="n">
        <v>0</v>
      </c>
      <c r="P389" s="32" t="n">
        <v>0</v>
      </c>
      <c r="Q389" s="32" t="n">
        <v>0</v>
      </c>
      <c r="R389" s="34"/>
      <c r="S389" s="34"/>
      <c r="T389" s="34"/>
      <c r="U389" s="36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</row>
    <row r="390" customFormat="false" ht="16.5" hidden="false" customHeight="true" outlineLevel="0" collapsed="false">
      <c r="B390" s="57"/>
      <c r="C390" s="71"/>
      <c r="D390" s="58"/>
      <c r="E390" s="50" t="s">
        <v>21</v>
      </c>
      <c r="F390" s="32" t="n">
        <f aca="false">SUM(G390:Q390)</f>
        <v>2.64</v>
      </c>
      <c r="G390" s="32" t="n">
        <v>0</v>
      </c>
      <c r="H390" s="32" t="n">
        <v>0</v>
      </c>
      <c r="I390" s="32" t="n">
        <v>0</v>
      </c>
      <c r="J390" s="32" t="n">
        <v>0</v>
      </c>
      <c r="K390" s="32" t="n">
        <f aca="false">K395</f>
        <v>2.64</v>
      </c>
      <c r="L390" s="32" t="n">
        <f aca="false">L395+L400</f>
        <v>0</v>
      </c>
      <c r="M390" s="32" t="n">
        <v>0</v>
      </c>
      <c r="N390" s="32" t="n">
        <v>0</v>
      </c>
      <c r="O390" s="32" t="n">
        <v>0</v>
      </c>
      <c r="P390" s="32" t="n">
        <v>0</v>
      </c>
      <c r="Q390" s="32" t="n">
        <v>0</v>
      </c>
      <c r="R390" s="34"/>
      <c r="S390" s="34"/>
      <c r="T390" s="34"/>
      <c r="U390" s="36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</row>
    <row r="391" customFormat="false" ht="16.5" hidden="false" customHeight="true" outlineLevel="0" collapsed="false">
      <c r="B391" s="57"/>
      <c r="C391" s="71"/>
      <c r="D391" s="58"/>
      <c r="E391" s="50" t="s">
        <v>22</v>
      </c>
      <c r="F391" s="32" t="n">
        <f aca="false">SUM(G391:Q391)</f>
        <v>0</v>
      </c>
      <c r="G391" s="32" t="n">
        <v>0</v>
      </c>
      <c r="H391" s="32" t="n">
        <v>0</v>
      </c>
      <c r="I391" s="32" t="n">
        <v>0</v>
      </c>
      <c r="J391" s="32" t="n">
        <v>0</v>
      </c>
      <c r="K391" s="32" t="n">
        <f aca="false">K396</f>
        <v>0</v>
      </c>
      <c r="L391" s="32" t="n">
        <f aca="false">L396+L401</f>
        <v>0</v>
      </c>
      <c r="M391" s="32" t="n">
        <v>0</v>
      </c>
      <c r="N391" s="32" t="n">
        <v>0</v>
      </c>
      <c r="O391" s="32" t="n">
        <v>0</v>
      </c>
      <c r="P391" s="32" t="n">
        <v>0</v>
      </c>
      <c r="Q391" s="32" t="n">
        <v>0</v>
      </c>
      <c r="R391" s="34"/>
      <c r="S391" s="34"/>
      <c r="T391" s="34"/>
      <c r="U391" s="36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</row>
    <row r="392" customFormat="false" ht="16.5" hidden="false" customHeight="true" outlineLevel="0" collapsed="false">
      <c r="B392" s="54" t="s">
        <v>257</v>
      </c>
      <c r="C392" s="74" t="s">
        <v>258</v>
      </c>
      <c r="D392" s="75" t="s">
        <v>259</v>
      </c>
      <c r="E392" s="59" t="s">
        <v>17</v>
      </c>
      <c r="F392" s="32" t="n">
        <f aca="false">SUM(G392:Q392)</f>
        <v>266.64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0</v>
      </c>
      <c r="K392" s="32" t="n">
        <f aca="false">K393+K394+K395+K396</f>
        <v>266.64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2" t="n">
        <f aca="false">P393+P394+P395+P396</f>
        <v>0</v>
      </c>
      <c r="Q392" s="32" t="n">
        <f aca="false">Q393+Q394+Q395+Q396</f>
        <v>0</v>
      </c>
      <c r="R392" s="34" t="s">
        <v>260</v>
      </c>
      <c r="S392" s="28"/>
      <c r="T392" s="34" t="s">
        <v>36</v>
      </c>
      <c r="U392" s="36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</row>
    <row r="393" customFormat="false" ht="16.5" hidden="false" customHeight="true" outlineLevel="0" collapsed="false">
      <c r="B393" s="54"/>
      <c r="C393" s="74"/>
      <c r="D393" s="75"/>
      <c r="E393" s="59" t="s">
        <v>19</v>
      </c>
      <c r="F393" s="32" t="n">
        <f aca="false">SUM(G393:Q393)</f>
        <v>261.36533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261.36533</v>
      </c>
      <c r="L393" s="47" t="n">
        <v>0</v>
      </c>
      <c r="M393" s="47" t="n">
        <v>0</v>
      </c>
      <c r="N393" s="47" t="n">
        <v>0</v>
      </c>
      <c r="O393" s="47" t="n">
        <v>0</v>
      </c>
      <c r="P393" s="47" t="n">
        <v>0</v>
      </c>
      <c r="Q393" s="47" t="n">
        <v>0</v>
      </c>
      <c r="R393" s="34"/>
      <c r="S393" s="28"/>
      <c r="T393" s="34"/>
      <c r="U393" s="36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</row>
    <row r="394" customFormat="false" ht="16.5" hidden="false" customHeight="true" outlineLevel="0" collapsed="false">
      <c r="B394" s="54"/>
      <c r="C394" s="74"/>
      <c r="D394" s="75"/>
      <c r="E394" s="59" t="s">
        <v>20</v>
      </c>
      <c r="F394" s="32" t="n">
        <f aca="false">SUM(G394:Q394)</f>
        <v>2.63467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2.63467</v>
      </c>
      <c r="L394" s="47" t="n">
        <v>0</v>
      </c>
      <c r="M394" s="47" t="n">
        <v>0</v>
      </c>
      <c r="N394" s="47" t="n">
        <v>0</v>
      </c>
      <c r="O394" s="47" t="n">
        <v>0</v>
      </c>
      <c r="P394" s="47" t="n">
        <v>0</v>
      </c>
      <c r="Q394" s="47" t="n">
        <v>0</v>
      </c>
      <c r="R394" s="34"/>
      <c r="S394" s="28"/>
      <c r="T394" s="34"/>
      <c r="U394" s="36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</row>
    <row r="395" customFormat="false" ht="16.5" hidden="false" customHeight="true" outlineLevel="0" collapsed="false">
      <c r="B395" s="54"/>
      <c r="C395" s="74"/>
      <c r="D395" s="75"/>
      <c r="E395" s="59" t="s">
        <v>21</v>
      </c>
      <c r="F395" s="32" t="n">
        <f aca="false">SUM(G395:Q395)</f>
        <v>2.64</v>
      </c>
      <c r="G395" s="47" t="n">
        <v>0</v>
      </c>
      <c r="H395" s="47" t="n">
        <v>0</v>
      </c>
      <c r="I395" s="47" t="n">
        <v>0</v>
      </c>
      <c r="J395" s="47" t="n">
        <v>0</v>
      </c>
      <c r="K395" s="47" t="n">
        <v>2.64</v>
      </c>
      <c r="L395" s="47" t="n">
        <v>0</v>
      </c>
      <c r="M395" s="47" t="n">
        <v>0</v>
      </c>
      <c r="N395" s="47" t="n">
        <v>0</v>
      </c>
      <c r="O395" s="47" t="n">
        <v>0</v>
      </c>
      <c r="P395" s="47" t="n">
        <v>0</v>
      </c>
      <c r="Q395" s="47" t="n">
        <v>0</v>
      </c>
      <c r="R395" s="34"/>
      <c r="S395" s="28"/>
      <c r="T395" s="34"/>
      <c r="U395" s="36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</row>
    <row r="396" customFormat="false" ht="16.5" hidden="false" customHeight="true" outlineLevel="0" collapsed="false">
      <c r="B396" s="54"/>
      <c r="C396" s="74"/>
      <c r="D396" s="75"/>
      <c r="E396" s="59" t="s">
        <v>22</v>
      </c>
      <c r="F396" s="32" t="n">
        <f aca="false">SUM(G396:Q396)</f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47" t="n">
        <v>0</v>
      </c>
      <c r="Q396" s="47" t="n">
        <v>0</v>
      </c>
      <c r="R396" s="34"/>
      <c r="S396" s="28"/>
      <c r="T396" s="34"/>
      <c r="U396" s="36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</row>
    <row r="397" s="77" customFormat="true" ht="16.5" hidden="false" customHeight="true" outlineLevel="0" collapsed="false">
      <c r="A397" s="81"/>
      <c r="B397" s="54" t="s">
        <v>261</v>
      </c>
      <c r="C397" s="74" t="s">
        <v>140</v>
      </c>
      <c r="D397" s="75" t="s">
        <v>262</v>
      </c>
      <c r="E397" s="59" t="s">
        <v>17</v>
      </c>
      <c r="F397" s="32" t="n">
        <f aca="false">SUM(G397:Q397)</f>
        <v>10000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10000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4" t="s">
        <v>260</v>
      </c>
      <c r="S397" s="28"/>
      <c r="T397" s="34"/>
      <c r="U397" s="36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</row>
    <row r="398" s="77" customFormat="true" ht="16.5" hidden="false" customHeight="true" outlineLevel="0" collapsed="false">
      <c r="A398" s="81"/>
      <c r="B398" s="54"/>
      <c r="C398" s="74"/>
      <c r="D398" s="75"/>
      <c r="E398" s="59" t="s">
        <v>19</v>
      </c>
      <c r="F398" s="32" t="n">
        <f aca="false">SUM(G398:Q398)</f>
        <v>10000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10000</v>
      </c>
      <c r="M398" s="47" t="n">
        <v>0</v>
      </c>
      <c r="N398" s="47" t="n">
        <v>0</v>
      </c>
      <c r="O398" s="47" t="n">
        <v>0</v>
      </c>
      <c r="P398" s="47" t="n">
        <v>0</v>
      </c>
      <c r="Q398" s="47" t="n">
        <v>0</v>
      </c>
      <c r="R398" s="34"/>
      <c r="S398" s="28"/>
      <c r="T398" s="34"/>
      <c r="U398" s="36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</row>
    <row r="399" s="77" customFormat="true" ht="16.5" hidden="false" customHeight="true" outlineLevel="0" collapsed="false">
      <c r="A399" s="81"/>
      <c r="B399" s="54"/>
      <c r="C399" s="74"/>
      <c r="D399" s="75"/>
      <c r="E399" s="59" t="s">
        <v>20</v>
      </c>
      <c r="F399" s="32" t="n">
        <f aca="false">SUM(G399:Q399)</f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47" t="n">
        <v>0</v>
      </c>
      <c r="Q399" s="47" t="n">
        <v>0</v>
      </c>
      <c r="R399" s="34"/>
      <c r="S399" s="28"/>
      <c r="T399" s="34"/>
      <c r="U399" s="36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</row>
    <row r="400" s="77" customFormat="true" ht="16.5" hidden="false" customHeight="true" outlineLevel="0" collapsed="false">
      <c r="A400" s="81"/>
      <c r="B400" s="54"/>
      <c r="C400" s="74"/>
      <c r="D400" s="75"/>
      <c r="E400" s="59" t="s">
        <v>21</v>
      </c>
      <c r="F400" s="32" t="n">
        <f aca="false">SUM(G400:Q400)</f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47" t="n">
        <v>0</v>
      </c>
      <c r="Q400" s="47" t="n">
        <v>0</v>
      </c>
      <c r="R400" s="34"/>
      <c r="S400" s="28"/>
      <c r="T400" s="34"/>
      <c r="U400" s="36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</row>
    <row r="401" s="77" customFormat="true" ht="16.5" hidden="false" customHeight="true" outlineLevel="0" collapsed="false">
      <c r="A401" s="81"/>
      <c r="B401" s="54"/>
      <c r="C401" s="74"/>
      <c r="D401" s="75"/>
      <c r="E401" s="59" t="s">
        <v>22</v>
      </c>
      <c r="F401" s="32" t="n">
        <f aca="false">SUM(G401:Q401)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47" t="n">
        <v>0</v>
      </c>
      <c r="Q401" s="47" t="n">
        <v>0</v>
      </c>
      <c r="R401" s="34"/>
      <c r="S401" s="28"/>
      <c r="T401" s="34"/>
      <c r="U401" s="36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</row>
    <row r="402" s="26" customFormat="true" ht="21" hidden="false" customHeight="true" outlineLevel="0" collapsed="false">
      <c r="A402" s="81"/>
      <c r="B402" s="57" t="s">
        <v>263</v>
      </c>
      <c r="C402" s="29" t="s">
        <v>264</v>
      </c>
      <c r="D402" s="58" t="s">
        <v>265</v>
      </c>
      <c r="E402" s="31" t="s">
        <v>17</v>
      </c>
      <c r="F402" s="32" t="n">
        <f aca="false">SUM(G402:Q402)</f>
        <v>27013.91699</v>
      </c>
      <c r="G402" s="32" t="n">
        <f aca="false">G403+G404+G405+G406</f>
        <v>4362.19063</v>
      </c>
      <c r="H402" s="32" t="n">
        <f aca="false">H403+H404+H405+H406</f>
        <v>3446.66963</v>
      </c>
      <c r="I402" s="32" t="n">
        <f aca="false">I403+I404+I405+I406</f>
        <v>3639.12917</v>
      </c>
      <c r="J402" s="32" t="n">
        <f aca="false">J403+J404+J405+J406</f>
        <v>2765.91947</v>
      </c>
      <c r="K402" s="32" t="n">
        <f aca="false">K403+K404+K405+K406</f>
        <v>2457.10747</v>
      </c>
      <c r="L402" s="32" t="n">
        <f aca="false">L403+L404+L405+L406</f>
        <v>5605.64162</v>
      </c>
      <c r="M402" s="32" t="n">
        <f aca="false">M403+M404+M405+M406</f>
        <v>3347.259</v>
      </c>
      <c r="N402" s="32" t="n">
        <f aca="false">N403+N404+N405+N406</f>
        <v>1390</v>
      </c>
      <c r="O402" s="32" t="n">
        <f aca="false">O403+O404+O405+O406</f>
        <v>0</v>
      </c>
      <c r="P402" s="32" t="n">
        <f aca="false">P403+P404+P405+P406</f>
        <v>0</v>
      </c>
      <c r="Q402" s="32" t="n">
        <f aca="false">Q403+Q404+Q405+Q406</f>
        <v>0</v>
      </c>
      <c r="R402" s="34"/>
      <c r="S402" s="34" t="s">
        <v>266</v>
      </c>
      <c r="T402" s="34"/>
      <c r="U402" s="36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</row>
    <row r="403" s="26" customFormat="true" ht="21" hidden="false" customHeight="true" outlineLevel="0" collapsed="false">
      <c r="A403" s="81"/>
      <c r="B403" s="57"/>
      <c r="C403" s="29"/>
      <c r="D403" s="58"/>
      <c r="E403" s="59" t="s">
        <v>19</v>
      </c>
      <c r="F403" s="32" t="n">
        <f aca="false">SUM(G403:Q403)</f>
        <v>0</v>
      </c>
      <c r="G403" s="32" t="n">
        <f aca="false">G408+G418+G458</f>
        <v>0</v>
      </c>
      <c r="H403" s="32" t="n">
        <f aca="false">H408+H418+H458</f>
        <v>0</v>
      </c>
      <c r="I403" s="32" t="n">
        <f aca="false">I408+I418+I458</f>
        <v>0</v>
      </c>
      <c r="J403" s="32" t="n">
        <f aca="false">J408+J418+J458</f>
        <v>0</v>
      </c>
      <c r="K403" s="32" t="n">
        <f aca="false">K408+K418+K458</f>
        <v>0</v>
      </c>
      <c r="L403" s="32" t="n">
        <f aca="false">L408+L418+L458</f>
        <v>0</v>
      </c>
      <c r="M403" s="32" t="n">
        <f aca="false">M408+M418+M458</f>
        <v>0</v>
      </c>
      <c r="N403" s="32" t="n">
        <f aca="false">N408+N418+N458</f>
        <v>0</v>
      </c>
      <c r="O403" s="32" t="n">
        <f aca="false">O408+O418+O458</f>
        <v>0</v>
      </c>
      <c r="P403" s="32" t="n">
        <f aca="false">P408+P418+P458</f>
        <v>0</v>
      </c>
      <c r="Q403" s="32" t="n">
        <f aca="false">Q408+Q418+Q458</f>
        <v>0</v>
      </c>
      <c r="R403" s="34"/>
      <c r="S403" s="34"/>
      <c r="T403" s="34"/>
      <c r="U403" s="36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</row>
    <row r="404" s="26" customFormat="true" ht="21" hidden="false" customHeight="true" outlineLevel="0" collapsed="false">
      <c r="A404" s="81"/>
      <c r="B404" s="57"/>
      <c r="C404" s="29"/>
      <c r="D404" s="58"/>
      <c r="E404" s="59" t="s">
        <v>20</v>
      </c>
      <c r="F404" s="32" t="n">
        <f aca="false">SUM(G404:Q404)</f>
        <v>0</v>
      </c>
      <c r="G404" s="32" t="n">
        <f aca="false">G409+G419+G459</f>
        <v>0</v>
      </c>
      <c r="H404" s="32" t="n">
        <f aca="false">H409+H419+H459</f>
        <v>0</v>
      </c>
      <c r="I404" s="32" t="n">
        <f aca="false">I409+I419+I459</f>
        <v>0</v>
      </c>
      <c r="J404" s="32" t="n">
        <f aca="false">J409+J419+J459</f>
        <v>0</v>
      </c>
      <c r="K404" s="32" t="n">
        <f aca="false">K409+K419+K459</f>
        <v>0</v>
      </c>
      <c r="L404" s="32" t="n">
        <f aca="false">L409+L419+L459</f>
        <v>0</v>
      </c>
      <c r="M404" s="32" t="n">
        <f aca="false">M409+M419+M459</f>
        <v>0</v>
      </c>
      <c r="N404" s="32" t="n">
        <f aca="false">N409+N419+N459</f>
        <v>0</v>
      </c>
      <c r="O404" s="32" t="n">
        <f aca="false">O409+O419+O459</f>
        <v>0</v>
      </c>
      <c r="P404" s="32" t="n">
        <f aca="false">P409+P419+P459</f>
        <v>0</v>
      </c>
      <c r="Q404" s="32" t="n">
        <f aca="false">Q409+Q419+Q459</f>
        <v>0</v>
      </c>
      <c r="R404" s="34"/>
      <c r="S404" s="34"/>
      <c r="T404" s="34"/>
      <c r="U404" s="36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</row>
    <row r="405" s="26" customFormat="true" ht="21" hidden="false" customHeight="true" outlineLevel="0" collapsed="false">
      <c r="A405" s="81"/>
      <c r="B405" s="57"/>
      <c r="C405" s="29"/>
      <c r="D405" s="58"/>
      <c r="E405" s="59" t="s">
        <v>21</v>
      </c>
      <c r="F405" s="32" t="n">
        <f aca="false">SUM(G405:Q405)</f>
        <v>27013.91699</v>
      </c>
      <c r="G405" s="32" t="n">
        <f aca="false">G410+G420+G460</f>
        <v>4362.19063</v>
      </c>
      <c r="H405" s="32" t="n">
        <f aca="false">H410+H420+H460</f>
        <v>3446.66963</v>
      </c>
      <c r="I405" s="32" t="n">
        <f aca="false">I410+I420+I460</f>
        <v>3639.12917</v>
      </c>
      <c r="J405" s="32" t="n">
        <f aca="false">J410+J420+J460</f>
        <v>2765.91947</v>
      </c>
      <c r="K405" s="32" t="n">
        <f aca="false">K410+K420+K460</f>
        <v>2457.10747</v>
      </c>
      <c r="L405" s="32" t="n">
        <f aca="false">L410+L420+L460</f>
        <v>5605.64162</v>
      </c>
      <c r="M405" s="32" t="n">
        <f aca="false">M410+M420+M460</f>
        <v>3347.259</v>
      </c>
      <c r="N405" s="32" t="n">
        <f aca="false">N410+N420+N460</f>
        <v>1390</v>
      </c>
      <c r="O405" s="32" t="n">
        <f aca="false">O410+O420+O460</f>
        <v>0</v>
      </c>
      <c r="P405" s="32" t="n">
        <f aca="false">P410+P420+P460</f>
        <v>0</v>
      </c>
      <c r="Q405" s="32" t="n">
        <f aca="false">Q410+Q420+Q460</f>
        <v>0</v>
      </c>
      <c r="R405" s="34"/>
      <c r="S405" s="34"/>
      <c r="T405" s="34"/>
      <c r="U405" s="36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</row>
    <row r="406" s="26" customFormat="true" ht="21" hidden="false" customHeight="true" outlineLevel="0" collapsed="false">
      <c r="A406" s="81"/>
      <c r="B406" s="57"/>
      <c r="C406" s="29"/>
      <c r="D406" s="58"/>
      <c r="E406" s="59" t="s">
        <v>22</v>
      </c>
      <c r="F406" s="32" t="n">
        <f aca="false">SUM(G406:Q406)</f>
        <v>0</v>
      </c>
      <c r="G406" s="32" t="n">
        <f aca="false">G411+G421+G461</f>
        <v>0</v>
      </c>
      <c r="H406" s="32" t="n">
        <f aca="false">H411+H421+H461</f>
        <v>0</v>
      </c>
      <c r="I406" s="32" t="n">
        <f aca="false">I411+I421+I461</f>
        <v>0</v>
      </c>
      <c r="J406" s="32" t="n">
        <f aca="false">J411+J421+J461</f>
        <v>0</v>
      </c>
      <c r="K406" s="32" t="n">
        <f aca="false">K411+K421+K461</f>
        <v>0</v>
      </c>
      <c r="L406" s="32" t="n">
        <f aca="false">L411+L421+L461</f>
        <v>0</v>
      </c>
      <c r="M406" s="32" t="n">
        <f aca="false">M411+M421+M461</f>
        <v>0</v>
      </c>
      <c r="N406" s="32" t="n">
        <f aca="false">N411+N421+N461</f>
        <v>0</v>
      </c>
      <c r="O406" s="32" t="n">
        <f aca="false">O411+O421+O461</f>
        <v>0</v>
      </c>
      <c r="P406" s="32" t="n">
        <f aca="false">P411+P421+P461</f>
        <v>0</v>
      </c>
      <c r="Q406" s="32" t="n">
        <f aca="false">Q411+Q421+Q461</f>
        <v>0</v>
      </c>
      <c r="R406" s="34"/>
      <c r="S406" s="34"/>
      <c r="T406" s="34"/>
      <c r="U406" s="36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</row>
    <row r="407" s="26" customFormat="true" ht="22.5" hidden="false" customHeight="true" outlineLevel="0" collapsed="false">
      <c r="A407" s="81"/>
      <c r="B407" s="57" t="s">
        <v>273</v>
      </c>
      <c r="C407" s="29" t="s">
        <v>274</v>
      </c>
      <c r="D407" s="58" t="s">
        <v>275</v>
      </c>
      <c r="E407" s="31" t="s">
        <v>17</v>
      </c>
      <c r="F407" s="32" t="n">
        <f aca="false">SUM(G407:Q407)</f>
        <v>78.6</v>
      </c>
      <c r="G407" s="32" t="n">
        <f aca="false">G408+G409+G410+G411</f>
        <v>0</v>
      </c>
      <c r="H407" s="32" t="n">
        <f aca="false">H408+H409+H410+H411</f>
        <v>37.5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0</v>
      </c>
      <c r="L407" s="32" t="n">
        <f aca="false">L408+L409+L410+L411</f>
        <v>41.1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2" t="n">
        <f aca="false">P408+P409+P410+P411</f>
        <v>0</v>
      </c>
      <c r="Q407" s="32" t="n">
        <f aca="false">Q408+Q409+Q410+Q411</f>
        <v>0</v>
      </c>
      <c r="R407" s="35"/>
      <c r="S407" s="35" t="s">
        <v>276</v>
      </c>
      <c r="T407" s="35"/>
      <c r="U407" s="36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</row>
    <row r="408" s="26" customFormat="true" ht="22.5" hidden="false" customHeight="true" outlineLevel="0" collapsed="false">
      <c r="A408" s="81"/>
      <c r="B408" s="57"/>
      <c r="C408" s="29"/>
      <c r="D408" s="58"/>
      <c r="E408" s="59" t="s">
        <v>19</v>
      </c>
      <c r="F408" s="32" t="n">
        <f aca="false">SUM(G408:Q408)</f>
        <v>0</v>
      </c>
      <c r="G408" s="32" t="n">
        <v>0</v>
      </c>
      <c r="H408" s="32" t="n">
        <v>0</v>
      </c>
      <c r="I408" s="32" t="n">
        <v>0</v>
      </c>
      <c r="J408" s="32" t="n">
        <v>0</v>
      </c>
      <c r="K408" s="32" t="n">
        <v>0</v>
      </c>
      <c r="L408" s="32" t="n">
        <v>0</v>
      </c>
      <c r="M408" s="32" t="n">
        <v>0</v>
      </c>
      <c r="N408" s="32" t="n">
        <v>0</v>
      </c>
      <c r="O408" s="32" t="n">
        <v>0</v>
      </c>
      <c r="P408" s="32" t="n">
        <v>0</v>
      </c>
      <c r="Q408" s="32" t="n">
        <v>0</v>
      </c>
      <c r="R408" s="35"/>
      <c r="S408" s="35"/>
      <c r="T408" s="35"/>
      <c r="U408" s="36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</row>
    <row r="409" s="26" customFormat="true" ht="22.5" hidden="false" customHeight="true" outlineLevel="0" collapsed="false">
      <c r="A409" s="81"/>
      <c r="B409" s="57"/>
      <c r="C409" s="29"/>
      <c r="D409" s="58"/>
      <c r="E409" s="59" t="s">
        <v>20</v>
      </c>
      <c r="F409" s="32" t="n">
        <f aca="false">SUM(G409:Q409)</f>
        <v>0</v>
      </c>
      <c r="G409" s="32" t="n">
        <v>0</v>
      </c>
      <c r="H409" s="32" t="n">
        <v>0</v>
      </c>
      <c r="I409" s="32" t="n">
        <v>0</v>
      </c>
      <c r="J409" s="32" t="n">
        <v>0</v>
      </c>
      <c r="K409" s="32" t="n">
        <v>0</v>
      </c>
      <c r="L409" s="32" t="n">
        <v>0</v>
      </c>
      <c r="M409" s="32" t="n">
        <v>0</v>
      </c>
      <c r="N409" s="32" t="n">
        <v>0</v>
      </c>
      <c r="O409" s="32" t="n">
        <v>0</v>
      </c>
      <c r="P409" s="32" t="n">
        <v>0</v>
      </c>
      <c r="Q409" s="32" t="n">
        <v>0</v>
      </c>
      <c r="R409" s="35"/>
      <c r="S409" s="35"/>
      <c r="T409" s="35"/>
      <c r="U409" s="36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</row>
    <row r="410" s="26" customFormat="true" ht="22.5" hidden="false" customHeight="true" outlineLevel="0" collapsed="false">
      <c r="A410" s="81"/>
      <c r="B410" s="57"/>
      <c r="C410" s="29"/>
      <c r="D410" s="58"/>
      <c r="E410" s="59" t="s">
        <v>21</v>
      </c>
      <c r="F410" s="32" t="n">
        <f aca="false">SUM(G410:Q410)</f>
        <v>78.6</v>
      </c>
      <c r="G410" s="32" t="n">
        <f aca="false">G415</f>
        <v>0</v>
      </c>
      <c r="H410" s="32" t="n">
        <f aca="false">H415</f>
        <v>37.5</v>
      </c>
      <c r="I410" s="32" t="n">
        <f aca="false">I415</f>
        <v>0</v>
      </c>
      <c r="J410" s="32" t="n">
        <f aca="false">J415</f>
        <v>0</v>
      </c>
      <c r="K410" s="32" t="n">
        <f aca="false">K415</f>
        <v>0</v>
      </c>
      <c r="L410" s="32" t="n">
        <f aca="false">L415</f>
        <v>41.1</v>
      </c>
      <c r="M410" s="32" t="n">
        <f aca="false">M415</f>
        <v>0</v>
      </c>
      <c r="N410" s="32" t="n">
        <f aca="false">N415</f>
        <v>0</v>
      </c>
      <c r="O410" s="32" t="n">
        <f aca="false">O415</f>
        <v>0</v>
      </c>
      <c r="P410" s="32" t="n">
        <f aca="false">P415</f>
        <v>0</v>
      </c>
      <c r="Q410" s="32" t="n">
        <f aca="false">Q415</f>
        <v>0</v>
      </c>
      <c r="R410" s="35"/>
      <c r="S410" s="35"/>
      <c r="T410" s="35"/>
      <c r="U410" s="36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</row>
    <row r="411" s="26" customFormat="true" ht="22.5" hidden="false" customHeight="true" outlineLevel="0" collapsed="false">
      <c r="A411" s="81"/>
      <c r="B411" s="57"/>
      <c r="C411" s="29"/>
      <c r="D411" s="58"/>
      <c r="E411" s="59" t="s">
        <v>22</v>
      </c>
      <c r="F411" s="32" t="n">
        <f aca="false">SUM(G411:Q411)</f>
        <v>0</v>
      </c>
      <c r="G411" s="32" t="n">
        <v>0</v>
      </c>
      <c r="H411" s="32" t="n">
        <v>0</v>
      </c>
      <c r="I411" s="32" t="n">
        <v>0</v>
      </c>
      <c r="J411" s="32" t="n">
        <v>0</v>
      </c>
      <c r="K411" s="32" t="n">
        <v>0</v>
      </c>
      <c r="L411" s="32" t="n">
        <v>0</v>
      </c>
      <c r="M411" s="32" t="n">
        <v>0</v>
      </c>
      <c r="N411" s="32" t="n">
        <v>0</v>
      </c>
      <c r="O411" s="32" t="n">
        <v>0</v>
      </c>
      <c r="P411" s="32" t="n">
        <v>0</v>
      </c>
      <c r="Q411" s="32" t="n">
        <v>0</v>
      </c>
      <c r="R411" s="35"/>
      <c r="S411" s="35"/>
      <c r="T411" s="35"/>
      <c r="U411" s="36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</row>
    <row r="412" s="26" customFormat="true" ht="16.5" hidden="false" customHeight="true" outlineLevel="0" collapsed="false">
      <c r="A412" s="81"/>
      <c r="B412" s="49" t="s">
        <v>282</v>
      </c>
      <c r="C412" s="43" t="s">
        <v>283</v>
      </c>
      <c r="D412" s="30" t="s">
        <v>284</v>
      </c>
      <c r="E412" s="31" t="s">
        <v>17</v>
      </c>
      <c r="F412" s="32" t="n">
        <f aca="false">SUM(G412:Q412)</f>
        <v>78.6</v>
      </c>
      <c r="G412" s="32" t="n">
        <f aca="false">G413+G414+G415+G416</f>
        <v>0</v>
      </c>
      <c r="H412" s="32" t="n">
        <f aca="false">H413+H414+H415+H416</f>
        <v>37.5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41.1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4" t="s">
        <v>33</v>
      </c>
      <c r="S412" s="34"/>
      <c r="T412" s="34"/>
      <c r="U412" s="36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</row>
    <row r="413" s="26" customFormat="true" ht="16.5" hidden="false" customHeight="true" outlineLevel="0" collapsed="false">
      <c r="A413" s="81"/>
      <c r="B413" s="49"/>
      <c r="C413" s="43"/>
      <c r="D413" s="30"/>
      <c r="E413" s="50" t="s">
        <v>19</v>
      </c>
      <c r="F413" s="32" t="n">
        <f aca="false">SUM(G413:Q413)</f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47" t="n">
        <v>0</v>
      </c>
      <c r="Q413" s="47" t="n">
        <v>0</v>
      </c>
      <c r="R413" s="34"/>
      <c r="S413" s="34"/>
      <c r="T413" s="34"/>
      <c r="U413" s="36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</row>
    <row r="414" s="26" customFormat="true" ht="16.5" hidden="false" customHeight="true" outlineLevel="0" collapsed="false">
      <c r="A414" s="81"/>
      <c r="B414" s="49"/>
      <c r="C414" s="43"/>
      <c r="D414" s="30"/>
      <c r="E414" s="50" t="s">
        <v>20</v>
      </c>
      <c r="F414" s="32" t="n">
        <f aca="false">SUM(G414:Q414)</f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47" t="n">
        <v>0</v>
      </c>
      <c r="Q414" s="47" t="n">
        <v>0</v>
      </c>
      <c r="R414" s="34"/>
      <c r="S414" s="34"/>
      <c r="T414" s="34"/>
      <c r="U414" s="36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</row>
    <row r="415" s="26" customFormat="true" ht="16.5" hidden="false" customHeight="true" outlineLevel="0" collapsed="false">
      <c r="A415" s="81"/>
      <c r="B415" s="49"/>
      <c r="C415" s="43"/>
      <c r="D415" s="30"/>
      <c r="E415" s="50" t="s">
        <v>21</v>
      </c>
      <c r="F415" s="32" t="n">
        <f aca="false">SUM(G415:Q415)</f>
        <v>78.6</v>
      </c>
      <c r="G415" s="47" t="n">
        <v>0</v>
      </c>
      <c r="H415" s="47" t="n">
        <v>37.5</v>
      </c>
      <c r="I415" s="47" t="n">
        <v>0</v>
      </c>
      <c r="J415" s="47" t="n">
        <v>0</v>
      </c>
      <c r="K415" s="47" t="n">
        <v>0</v>
      </c>
      <c r="L415" s="47" t="n">
        <v>41.1</v>
      </c>
      <c r="M415" s="47" t="n">
        <v>0</v>
      </c>
      <c r="N415" s="47" t="n">
        <v>0</v>
      </c>
      <c r="O415" s="47" t="n">
        <v>0</v>
      </c>
      <c r="P415" s="47" t="n">
        <v>0</v>
      </c>
      <c r="Q415" s="47" t="n">
        <v>0</v>
      </c>
      <c r="R415" s="34"/>
      <c r="S415" s="34"/>
      <c r="T415" s="34"/>
      <c r="U415" s="36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</row>
    <row r="416" s="26" customFormat="true" ht="16.5" hidden="false" customHeight="true" outlineLevel="0" collapsed="false">
      <c r="A416" s="81"/>
      <c r="B416" s="49"/>
      <c r="C416" s="43"/>
      <c r="D416" s="30"/>
      <c r="E416" s="50" t="s">
        <v>22</v>
      </c>
      <c r="F416" s="32" t="n">
        <f aca="false">SUM(G416:Q416)</f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47" t="n">
        <v>0</v>
      </c>
      <c r="Q416" s="47" t="n">
        <v>0</v>
      </c>
      <c r="R416" s="34"/>
      <c r="S416" s="34"/>
      <c r="T416" s="34"/>
      <c r="U416" s="36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</row>
    <row r="417" s="26" customFormat="true" ht="20.25" hidden="false" customHeight="true" outlineLevel="0" collapsed="false">
      <c r="A417" s="101"/>
      <c r="B417" s="17" t="s">
        <v>285</v>
      </c>
      <c r="C417" s="29" t="s">
        <v>286</v>
      </c>
      <c r="D417" s="58" t="s">
        <v>287</v>
      </c>
      <c r="E417" s="31" t="s">
        <v>17</v>
      </c>
      <c r="F417" s="32" t="n">
        <f aca="false">SUM(G417:Q417)</f>
        <v>26130.31699</v>
      </c>
      <c r="G417" s="32" t="n">
        <f aca="false">G418+G419+G420+G421</f>
        <v>4209.19063</v>
      </c>
      <c r="H417" s="32" t="n">
        <f aca="false">H418+H419+H420+H421</f>
        <v>3256.16963</v>
      </c>
      <c r="I417" s="32" t="n">
        <f aca="false">I418+I419+I420+I421</f>
        <v>3521.12917</v>
      </c>
      <c r="J417" s="32" t="n">
        <f aca="false">J418+J419+J420+J421</f>
        <v>2612.91947</v>
      </c>
      <c r="K417" s="32" t="n">
        <f aca="false">K418+K419+K420+K421</f>
        <v>2304.10747</v>
      </c>
      <c r="L417" s="32" t="n">
        <f aca="false">L418+L419+L420+L421</f>
        <v>5489.54162</v>
      </c>
      <c r="M417" s="32" t="n">
        <f aca="false">M418+M419+M420+M421</f>
        <v>3347.259</v>
      </c>
      <c r="N417" s="32" t="n">
        <f aca="false">N418+N419+N420+N421</f>
        <v>1390</v>
      </c>
      <c r="O417" s="32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19"/>
      <c r="S417" s="35" t="s">
        <v>288</v>
      </c>
      <c r="T417" s="35"/>
      <c r="U417" s="79"/>
      <c r="V417" s="80"/>
      <c r="W417" s="80"/>
      <c r="X417" s="80"/>
      <c r="Y417" s="80"/>
      <c r="Z417" s="80"/>
      <c r="AA417" s="80"/>
      <c r="AB417" s="80"/>
      <c r="AC417" s="80"/>
      <c r="AD417" s="80"/>
      <c r="AE417" s="80"/>
      <c r="AF417" s="80"/>
      <c r="AG417" s="80"/>
      <c r="AH417" s="80"/>
      <c r="AI417" s="80"/>
      <c r="AJ417" s="80"/>
      <c r="AK417" s="77"/>
      <c r="AL417" s="77"/>
      <c r="AM417" s="77"/>
      <c r="AN417" s="77"/>
      <c r="AO417" s="77"/>
      <c r="AP417" s="77"/>
      <c r="AQ417" s="77"/>
      <c r="AR417" s="77"/>
      <c r="AS417" s="77"/>
      <c r="AT417" s="77"/>
      <c r="AU417" s="77"/>
      <c r="AV417" s="77"/>
      <c r="AW417" s="77"/>
      <c r="AX417" s="77"/>
      <c r="AY417" s="77"/>
      <c r="AZ417" s="77"/>
      <c r="BA417" s="77"/>
      <c r="BB417" s="77"/>
      <c r="BC417" s="77"/>
      <c r="BD417" s="77"/>
      <c r="BE417" s="77"/>
      <c r="BF417" s="77"/>
      <c r="BG417" s="77"/>
      <c r="BH417" s="77"/>
      <c r="BI417" s="77"/>
      <c r="BJ417" s="77"/>
      <c r="BK417" s="77"/>
      <c r="BL417" s="77"/>
      <c r="BM417" s="77"/>
      <c r="BN417" s="77"/>
      <c r="BO417" s="77"/>
      <c r="BP417" s="77"/>
      <c r="BQ417" s="77"/>
      <c r="BR417" s="77"/>
      <c r="BS417" s="77"/>
      <c r="BT417" s="77"/>
      <c r="BU417" s="77"/>
      <c r="BV417" s="77"/>
      <c r="BW417" s="77"/>
      <c r="BX417" s="77"/>
      <c r="BY417" s="77"/>
      <c r="BZ417" s="77"/>
      <c r="CA417" s="77"/>
      <c r="CB417" s="77"/>
      <c r="CC417" s="77"/>
      <c r="CD417" s="77"/>
      <c r="CE417" s="77"/>
    </row>
    <row r="418" s="26" customFormat="true" ht="20.25" hidden="false" customHeight="true" outlineLevel="0" collapsed="false">
      <c r="A418" s="101"/>
      <c r="B418" s="17"/>
      <c r="C418" s="29"/>
      <c r="D418" s="58"/>
      <c r="E418" s="31" t="s">
        <v>19</v>
      </c>
      <c r="F418" s="32" t="n">
        <f aca="false">SUM(G418:Q418)</f>
        <v>0</v>
      </c>
      <c r="G418" s="32" t="n">
        <f aca="false">G488+G433+G428</f>
        <v>0</v>
      </c>
      <c r="H418" s="32" t="n">
        <f aca="false">H488+H433+H428</f>
        <v>0</v>
      </c>
      <c r="I418" s="32" t="n">
        <f aca="false">I488+I433+I428</f>
        <v>0</v>
      </c>
      <c r="J418" s="32" t="n">
        <f aca="false">J488+J433+J428</f>
        <v>0</v>
      </c>
      <c r="K418" s="32" t="n">
        <f aca="false">K488+K433+K428</f>
        <v>0</v>
      </c>
      <c r="L418" s="32" t="n">
        <f aca="false">L488+L433+L428</f>
        <v>0</v>
      </c>
      <c r="M418" s="32" t="n">
        <f aca="false">M423+M428+M433+M438+M443+M448+M453</f>
        <v>0</v>
      </c>
      <c r="N418" s="32" t="n">
        <f aca="false">N423+N428+N433+N438+N443+N448+N453</f>
        <v>0</v>
      </c>
      <c r="O418" s="32" t="n">
        <f aca="false">O423+O428+O433+O438+O443+O448+O453</f>
        <v>0</v>
      </c>
      <c r="P418" s="32" t="n">
        <f aca="false">P423+P428+P433+P438+P443+P448+P453</f>
        <v>0</v>
      </c>
      <c r="Q418" s="32" t="n">
        <f aca="false">Q423+Q428+Q433+Q438+Q443+Q448+Q453</f>
        <v>0</v>
      </c>
      <c r="R418" s="19"/>
      <c r="S418" s="35"/>
      <c r="T418" s="35"/>
      <c r="U418" s="79"/>
      <c r="V418" s="80"/>
      <c r="W418" s="80"/>
      <c r="X418" s="80"/>
      <c r="Y418" s="80"/>
      <c r="Z418" s="80"/>
      <c r="AA418" s="80"/>
      <c r="AB418" s="80"/>
      <c r="AC418" s="80"/>
      <c r="AD418" s="80"/>
      <c r="AE418" s="80"/>
      <c r="AF418" s="80"/>
      <c r="AG418" s="80"/>
      <c r="AH418" s="80"/>
      <c r="AI418" s="80"/>
      <c r="AJ418" s="80"/>
      <c r="AK418" s="77"/>
      <c r="AL418" s="77"/>
      <c r="AM418" s="77"/>
      <c r="AN418" s="77"/>
      <c r="AO418" s="77"/>
      <c r="AP418" s="77"/>
      <c r="AQ418" s="77"/>
      <c r="AR418" s="77"/>
      <c r="AS418" s="77"/>
      <c r="AT418" s="77"/>
      <c r="AU418" s="77"/>
      <c r="AV418" s="77"/>
      <c r="AW418" s="77"/>
      <c r="AX418" s="77"/>
      <c r="AY418" s="77"/>
      <c r="AZ418" s="77"/>
      <c r="BA418" s="77"/>
      <c r="BB418" s="77"/>
      <c r="BC418" s="77"/>
      <c r="BD418" s="77"/>
      <c r="BE418" s="77"/>
      <c r="BF418" s="77"/>
      <c r="BG418" s="77"/>
      <c r="BH418" s="77"/>
      <c r="BI418" s="77"/>
      <c r="BJ418" s="77"/>
      <c r="BK418" s="77"/>
      <c r="BL418" s="77"/>
      <c r="BM418" s="77"/>
      <c r="BN418" s="77"/>
      <c r="BO418" s="77"/>
      <c r="BP418" s="77"/>
      <c r="BQ418" s="77"/>
      <c r="BR418" s="77"/>
      <c r="BS418" s="77"/>
      <c r="BT418" s="77"/>
      <c r="BU418" s="77"/>
      <c r="BV418" s="77"/>
      <c r="BW418" s="77"/>
      <c r="BX418" s="77"/>
      <c r="BY418" s="77"/>
      <c r="BZ418" s="77"/>
      <c r="CA418" s="77"/>
      <c r="CB418" s="77"/>
      <c r="CC418" s="77"/>
      <c r="CD418" s="77"/>
      <c r="CE418" s="77"/>
    </row>
    <row r="419" s="26" customFormat="true" ht="20.25" hidden="false" customHeight="true" outlineLevel="0" collapsed="false">
      <c r="A419" s="101"/>
      <c r="B419" s="17"/>
      <c r="C419" s="29"/>
      <c r="D419" s="58"/>
      <c r="E419" s="31" t="s">
        <v>20</v>
      </c>
      <c r="F419" s="32" t="n">
        <f aca="false">SUM(G419:Q419)</f>
        <v>0</v>
      </c>
      <c r="G419" s="32" t="n">
        <f aca="false">G489+G434+G429</f>
        <v>0</v>
      </c>
      <c r="H419" s="32" t="n">
        <f aca="false">H489+H434+H429</f>
        <v>0</v>
      </c>
      <c r="I419" s="32" t="n">
        <f aca="false">I489+I434+I429</f>
        <v>0</v>
      </c>
      <c r="J419" s="32" t="n">
        <f aca="false">J489+J434+J429</f>
        <v>0</v>
      </c>
      <c r="K419" s="32" t="n">
        <f aca="false">K489+K434+K429</f>
        <v>0</v>
      </c>
      <c r="L419" s="32" t="n">
        <f aca="false">L489+L434+L429</f>
        <v>0</v>
      </c>
      <c r="M419" s="32" t="n">
        <f aca="false">M424+M429+M434+M439+M444+M449</f>
        <v>0</v>
      </c>
      <c r="N419" s="32" t="n">
        <f aca="false">N424+N429+N434+N439+N444+N449</f>
        <v>0</v>
      </c>
      <c r="O419" s="32" t="n">
        <f aca="false">O424+O429+O434+O439+O444+O449</f>
        <v>0</v>
      </c>
      <c r="P419" s="32" t="n">
        <f aca="false">P424+P429+P434+P439+P444+P449</f>
        <v>0</v>
      </c>
      <c r="Q419" s="32" t="n">
        <f aca="false">Q424+Q429+Q434+Q439+Q444+Q449</f>
        <v>0</v>
      </c>
      <c r="R419" s="19"/>
      <c r="S419" s="35"/>
      <c r="T419" s="35"/>
      <c r="U419" s="79"/>
      <c r="V419" s="80"/>
      <c r="W419" s="80"/>
      <c r="X419" s="80"/>
      <c r="Y419" s="80"/>
      <c r="Z419" s="80"/>
      <c r="AA419" s="80"/>
      <c r="AB419" s="80"/>
      <c r="AC419" s="80"/>
      <c r="AD419" s="80"/>
      <c r="AE419" s="80"/>
      <c r="AF419" s="80"/>
      <c r="AG419" s="80"/>
      <c r="AH419" s="80"/>
      <c r="AI419" s="80"/>
      <c r="AJ419" s="80"/>
      <c r="AK419" s="77"/>
      <c r="AL419" s="77"/>
      <c r="AM419" s="77"/>
      <c r="AN419" s="77"/>
      <c r="AO419" s="77"/>
      <c r="AP419" s="77"/>
      <c r="AQ419" s="77"/>
      <c r="AR419" s="77"/>
      <c r="AS419" s="77"/>
      <c r="AT419" s="77"/>
      <c r="AU419" s="77"/>
      <c r="AV419" s="77"/>
      <c r="AW419" s="77"/>
      <c r="AX419" s="77"/>
      <c r="AY419" s="77"/>
      <c r="AZ419" s="77"/>
      <c r="BA419" s="77"/>
      <c r="BB419" s="77"/>
      <c r="BC419" s="77"/>
      <c r="BD419" s="77"/>
      <c r="BE419" s="77"/>
      <c r="BF419" s="77"/>
      <c r="BG419" s="77"/>
      <c r="BH419" s="77"/>
      <c r="BI419" s="77"/>
      <c r="BJ419" s="77"/>
      <c r="BK419" s="77"/>
      <c r="BL419" s="77"/>
      <c r="BM419" s="77"/>
      <c r="BN419" s="77"/>
      <c r="BO419" s="77"/>
      <c r="BP419" s="77"/>
      <c r="BQ419" s="77"/>
      <c r="BR419" s="77"/>
      <c r="BS419" s="77"/>
      <c r="BT419" s="77"/>
      <c r="BU419" s="77"/>
      <c r="BV419" s="77"/>
      <c r="BW419" s="77"/>
      <c r="BX419" s="77"/>
      <c r="BY419" s="77"/>
      <c r="BZ419" s="77"/>
      <c r="CA419" s="77"/>
      <c r="CB419" s="77"/>
      <c r="CC419" s="77"/>
      <c r="CD419" s="77"/>
      <c r="CE419" s="77"/>
    </row>
    <row r="420" s="26" customFormat="true" ht="20.25" hidden="false" customHeight="true" outlineLevel="0" collapsed="false">
      <c r="A420" s="101"/>
      <c r="B420" s="17"/>
      <c r="C420" s="29"/>
      <c r="D420" s="58"/>
      <c r="E420" s="31" t="s">
        <v>21</v>
      </c>
      <c r="F420" s="32" t="n">
        <f aca="false">SUM(G420:Q420)</f>
        <v>26130.31699</v>
      </c>
      <c r="G420" s="32" t="n">
        <f aca="false">G425+G430+G435+G440+G445+G450+G455</f>
        <v>4209.19063</v>
      </c>
      <c r="H420" s="32" t="n">
        <f aca="false">H425+H430+H435+H440+H445+H450+H455</f>
        <v>3256.16963</v>
      </c>
      <c r="I420" s="32" t="n">
        <f aca="false">I425+I430+I435+I440+I445+I450+I455</f>
        <v>3521.12917</v>
      </c>
      <c r="J420" s="32" t="n">
        <f aca="false">J425+J430+J435+J440+J445+J450+J455</f>
        <v>2612.91947</v>
      </c>
      <c r="K420" s="32" t="n">
        <f aca="false">K425+K430+K435+K440+K445+K450+K455</f>
        <v>2304.10747</v>
      </c>
      <c r="L420" s="32" t="n">
        <f aca="false">L425+L430+L435+L440+L445+L450+L455</f>
        <v>5489.54162</v>
      </c>
      <c r="M420" s="32" t="n">
        <f aca="false">M425+M430+M435+M440+M445+M450+M455</f>
        <v>3347.259</v>
      </c>
      <c r="N420" s="32" t="n">
        <f aca="false">N425+N430+N435+N440+N445+N450+N455</f>
        <v>1390</v>
      </c>
      <c r="O420" s="32" t="n">
        <f aca="false">O425+O430+O435+O440+O445+O450+O455</f>
        <v>0</v>
      </c>
      <c r="P420" s="32" t="n">
        <f aca="false">P425+P430+P435+P440+P445+P450+P455</f>
        <v>0</v>
      </c>
      <c r="Q420" s="32" t="n">
        <f aca="false">Q425+Q430+Q435+Q440+Q445+Q450+Q455</f>
        <v>0</v>
      </c>
      <c r="R420" s="19"/>
      <c r="S420" s="35"/>
      <c r="T420" s="35"/>
      <c r="U420" s="79"/>
      <c r="V420" s="80"/>
      <c r="W420" s="80"/>
      <c r="X420" s="80"/>
      <c r="Y420" s="80"/>
      <c r="Z420" s="80"/>
      <c r="AA420" s="80"/>
      <c r="AB420" s="80"/>
      <c r="AC420" s="80"/>
      <c r="AD420" s="80"/>
      <c r="AE420" s="80"/>
      <c r="AF420" s="80"/>
      <c r="AG420" s="80"/>
      <c r="AH420" s="80"/>
      <c r="AI420" s="80"/>
      <c r="AJ420" s="80"/>
      <c r="AK420" s="77"/>
      <c r="AL420" s="77"/>
      <c r="AM420" s="77"/>
      <c r="AN420" s="77"/>
      <c r="AO420" s="77"/>
      <c r="AP420" s="77"/>
      <c r="AQ420" s="77"/>
      <c r="AR420" s="77"/>
      <c r="AS420" s="77"/>
      <c r="AT420" s="77"/>
      <c r="AU420" s="77"/>
      <c r="AV420" s="77"/>
      <c r="AW420" s="77"/>
      <c r="AX420" s="77"/>
      <c r="AY420" s="77"/>
      <c r="AZ420" s="77"/>
      <c r="BA420" s="77"/>
      <c r="BB420" s="77"/>
      <c r="BC420" s="77"/>
      <c r="BD420" s="77"/>
      <c r="BE420" s="77"/>
      <c r="BF420" s="77"/>
      <c r="BG420" s="77"/>
      <c r="BH420" s="77"/>
      <c r="BI420" s="77"/>
      <c r="BJ420" s="77"/>
      <c r="BK420" s="77"/>
      <c r="BL420" s="77"/>
      <c r="BM420" s="77"/>
      <c r="BN420" s="77"/>
      <c r="BO420" s="77"/>
      <c r="BP420" s="77"/>
      <c r="BQ420" s="77"/>
      <c r="BR420" s="77"/>
      <c r="BS420" s="77"/>
      <c r="BT420" s="77"/>
      <c r="BU420" s="77"/>
      <c r="BV420" s="77"/>
      <c r="BW420" s="77"/>
      <c r="BX420" s="77"/>
      <c r="BY420" s="77"/>
      <c r="BZ420" s="77"/>
      <c r="CA420" s="77"/>
      <c r="CB420" s="77"/>
      <c r="CC420" s="77"/>
      <c r="CD420" s="77"/>
      <c r="CE420" s="77"/>
    </row>
    <row r="421" s="26" customFormat="true" ht="20.25" hidden="false" customHeight="true" outlineLevel="0" collapsed="false">
      <c r="A421" s="101"/>
      <c r="B421" s="17"/>
      <c r="C421" s="29"/>
      <c r="D421" s="58"/>
      <c r="E421" s="59" t="s">
        <v>22</v>
      </c>
      <c r="F421" s="32" t="n">
        <f aca="false">SUM(G421:Q421)</f>
        <v>0</v>
      </c>
      <c r="G421" s="32" t="n">
        <f aca="false">G426</f>
        <v>0</v>
      </c>
      <c r="H421" s="32" t="n">
        <f aca="false">H492+H436+H431</f>
        <v>0</v>
      </c>
      <c r="I421" s="32" t="n">
        <f aca="false">I492+I436+I431</f>
        <v>0</v>
      </c>
      <c r="J421" s="32" t="n">
        <f aca="false">J492+J436+J431</f>
        <v>0</v>
      </c>
      <c r="K421" s="32" t="n">
        <f aca="false">K492+K436+K431</f>
        <v>0</v>
      </c>
      <c r="L421" s="32" t="n">
        <f aca="false">L492+L436+L431</f>
        <v>0</v>
      </c>
      <c r="M421" s="32" t="n">
        <f aca="false">M492+M436+M431</f>
        <v>0</v>
      </c>
      <c r="N421" s="32" t="n">
        <f aca="false">N492+N436+N431</f>
        <v>0</v>
      </c>
      <c r="O421" s="32" t="n">
        <f aca="false">O492+O436+O431</f>
        <v>0</v>
      </c>
      <c r="P421" s="32" t="n">
        <f aca="false">P492+P436+P431</f>
        <v>0</v>
      </c>
      <c r="Q421" s="32" t="n">
        <f aca="false">Q492+Q436+Q431</f>
        <v>0</v>
      </c>
      <c r="R421" s="19"/>
      <c r="S421" s="35"/>
      <c r="T421" s="35"/>
      <c r="U421" s="79"/>
      <c r="V421" s="80"/>
      <c r="W421" s="80"/>
      <c r="X421" s="80"/>
      <c r="Y421" s="80"/>
      <c r="Z421" s="80"/>
      <c r="AA421" s="80"/>
      <c r="AB421" s="80"/>
      <c r="AC421" s="80"/>
      <c r="AD421" s="80"/>
      <c r="AE421" s="80"/>
      <c r="AF421" s="80"/>
      <c r="AG421" s="80"/>
      <c r="AH421" s="80"/>
      <c r="AI421" s="80"/>
      <c r="AJ421" s="80"/>
      <c r="AK421" s="77"/>
      <c r="AL421" s="77"/>
      <c r="AM421" s="77"/>
      <c r="AN421" s="77"/>
      <c r="AO421" s="77"/>
      <c r="AP421" s="77"/>
      <c r="AQ421" s="77"/>
      <c r="AR421" s="77"/>
      <c r="AS421" s="77"/>
      <c r="AT421" s="77"/>
      <c r="AU421" s="77"/>
      <c r="AV421" s="77"/>
      <c r="AW421" s="77"/>
      <c r="AX421" s="77"/>
      <c r="AY421" s="77"/>
      <c r="AZ421" s="77"/>
      <c r="BA421" s="77"/>
      <c r="BB421" s="77"/>
      <c r="BC421" s="77"/>
      <c r="BD421" s="77"/>
      <c r="BE421" s="77"/>
      <c r="BF421" s="77"/>
      <c r="BG421" s="77"/>
      <c r="BH421" s="77"/>
      <c r="BI421" s="77"/>
      <c r="BJ421" s="77"/>
      <c r="BK421" s="77"/>
      <c r="BL421" s="77"/>
      <c r="BM421" s="77"/>
      <c r="BN421" s="77"/>
      <c r="BO421" s="77"/>
      <c r="BP421" s="77"/>
      <c r="BQ421" s="77"/>
      <c r="BR421" s="77"/>
      <c r="BS421" s="77"/>
      <c r="BT421" s="77"/>
      <c r="BU421" s="77"/>
      <c r="BV421" s="77"/>
      <c r="BW421" s="77"/>
      <c r="BX421" s="77"/>
      <c r="BY421" s="77"/>
      <c r="BZ421" s="77"/>
      <c r="CA421" s="77"/>
      <c r="CB421" s="77"/>
      <c r="CC421" s="77"/>
      <c r="CD421" s="77"/>
      <c r="CE421" s="77"/>
    </row>
    <row r="422" s="26" customFormat="true" ht="15.75" hidden="false" customHeight="true" outlineLevel="0" collapsed="false">
      <c r="A422" s="81"/>
      <c r="B422" s="49" t="s">
        <v>289</v>
      </c>
      <c r="C422" s="43" t="s">
        <v>290</v>
      </c>
      <c r="D422" s="30" t="s">
        <v>291</v>
      </c>
      <c r="E422" s="31" t="s">
        <v>17</v>
      </c>
      <c r="F422" s="32" t="n">
        <f aca="false">SUM(G422:Q422)</f>
        <v>14284.01468</v>
      </c>
      <c r="G422" s="32" t="n">
        <f aca="false">G423+G424+G425+G426</f>
        <v>1367.79758</v>
      </c>
      <c r="H422" s="32" t="n">
        <f aca="false">H423+H424+H425+H426</f>
        <v>1455.66163</v>
      </c>
      <c r="I422" s="32" t="n">
        <f aca="false">I423+I424+I425+I426</f>
        <v>2456.96147</v>
      </c>
      <c r="J422" s="32" t="n">
        <f aca="false">J423+J424+J425+J426</f>
        <v>1825.3</v>
      </c>
      <c r="K422" s="32" t="n">
        <f aca="false">K423+K424+K425+K426</f>
        <v>1616.8</v>
      </c>
      <c r="L422" s="32" t="n">
        <f aca="false">L423+L424+L425+L426</f>
        <v>3500</v>
      </c>
      <c r="M422" s="32" t="n">
        <f aca="false">M423+M424+M425+M426</f>
        <v>1061.494</v>
      </c>
      <c r="N422" s="32" t="n">
        <f aca="false">N423+N424+N425+N426</f>
        <v>1000</v>
      </c>
      <c r="O422" s="32" t="n">
        <f aca="false">O423+O424+O425+O426</f>
        <v>0</v>
      </c>
      <c r="P422" s="32" t="n">
        <f aca="false">P423+P424+P425+P426</f>
        <v>0</v>
      </c>
      <c r="Q422" s="32" t="n">
        <f aca="false">Q423+Q424+Q425+Q426</f>
        <v>0</v>
      </c>
      <c r="R422" s="34" t="s">
        <v>292</v>
      </c>
      <c r="S422" s="34"/>
      <c r="T422" s="34" t="s">
        <v>199</v>
      </c>
      <c r="U422" s="36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  <c r="BN422" s="81"/>
      <c r="BO422" s="81"/>
      <c r="BP422" s="81"/>
      <c r="BQ422" s="81"/>
      <c r="BR422" s="81"/>
      <c r="BS422" s="81"/>
      <c r="BT422" s="81"/>
      <c r="BU422" s="81"/>
      <c r="BV422" s="81"/>
      <c r="BW422" s="81"/>
      <c r="BX422" s="81"/>
      <c r="BY422" s="81"/>
      <c r="BZ422" s="81"/>
      <c r="CA422" s="81"/>
      <c r="CB422" s="81"/>
      <c r="CC422" s="81"/>
      <c r="CD422" s="81"/>
      <c r="CE422" s="81"/>
    </row>
    <row r="423" s="26" customFormat="true" ht="15.75" hidden="false" customHeight="true" outlineLevel="0" collapsed="false">
      <c r="A423" s="81"/>
      <c r="B423" s="49"/>
      <c r="C423" s="43"/>
      <c r="D423" s="30"/>
      <c r="E423" s="38" t="s">
        <v>19</v>
      </c>
      <c r="F423" s="32" t="n">
        <f aca="false">SUM(G423:Q423)</f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47" t="n">
        <v>0</v>
      </c>
      <c r="Q423" s="47" t="n">
        <v>0</v>
      </c>
      <c r="R423" s="34"/>
      <c r="S423" s="34"/>
      <c r="T423" s="34"/>
      <c r="U423" s="36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  <c r="BN423" s="81"/>
      <c r="BO423" s="81"/>
      <c r="BP423" s="81"/>
      <c r="BQ423" s="81"/>
      <c r="BR423" s="81"/>
      <c r="BS423" s="81"/>
      <c r="BT423" s="81"/>
      <c r="BU423" s="81"/>
      <c r="BV423" s="81"/>
      <c r="BW423" s="81"/>
      <c r="BX423" s="81"/>
      <c r="BY423" s="81"/>
      <c r="BZ423" s="81"/>
      <c r="CA423" s="81"/>
      <c r="CB423" s="81"/>
      <c r="CC423" s="81"/>
      <c r="CD423" s="81"/>
      <c r="CE423" s="81"/>
    </row>
    <row r="424" s="26" customFormat="true" ht="15.75" hidden="false" customHeight="true" outlineLevel="0" collapsed="false">
      <c r="A424" s="81"/>
      <c r="B424" s="49"/>
      <c r="C424" s="43"/>
      <c r="D424" s="30"/>
      <c r="E424" s="38" t="s">
        <v>20</v>
      </c>
      <c r="F424" s="32" t="n">
        <f aca="false">SUM(G424:Q424)</f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47" t="n">
        <v>0</v>
      </c>
      <c r="Q424" s="47" t="n">
        <v>0</v>
      </c>
      <c r="R424" s="34"/>
      <c r="S424" s="34"/>
      <c r="T424" s="34"/>
      <c r="U424" s="36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  <c r="BN424" s="81"/>
      <c r="BO424" s="81"/>
      <c r="BP424" s="81"/>
      <c r="BQ424" s="81"/>
      <c r="BR424" s="81"/>
      <c r="BS424" s="81"/>
      <c r="BT424" s="81"/>
      <c r="BU424" s="81"/>
      <c r="BV424" s="81"/>
      <c r="BW424" s="81"/>
      <c r="BX424" s="81"/>
      <c r="BY424" s="81"/>
      <c r="BZ424" s="81"/>
      <c r="CA424" s="81"/>
      <c r="CB424" s="81"/>
      <c r="CC424" s="81"/>
      <c r="CD424" s="81"/>
      <c r="CE424" s="81"/>
    </row>
    <row r="425" s="26" customFormat="true" ht="15.75" hidden="false" customHeight="true" outlineLevel="0" collapsed="false">
      <c r="A425" s="81"/>
      <c r="B425" s="49"/>
      <c r="C425" s="43"/>
      <c r="D425" s="30"/>
      <c r="E425" s="38" t="s">
        <v>21</v>
      </c>
      <c r="F425" s="32" t="n">
        <f aca="false">SUM(G425:Q425)</f>
        <v>14284.01468</v>
      </c>
      <c r="G425" s="47" t="n">
        <v>1367.79758</v>
      </c>
      <c r="H425" s="47" t="n">
        <v>1455.66163</v>
      </c>
      <c r="I425" s="47" t="n">
        <v>2456.96147</v>
      </c>
      <c r="J425" s="47" t="n">
        <v>1825.3</v>
      </c>
      <c r="K425" s="47" t="n">
        <v>1616.8</v>
      </c>
      <c r="L425" s="47" t="n">
        <v>3500</v>
      </c>
      <c r="M425" s="47" t="n">
        <f aca="false">1006.494+55</f>
        <v>1061.494</v>
      </c>
      <c r="N425" s="47" t="n">
        <v>1000</v>
      </c>
      <c r="O425" s="47" t="n">
        <v>0</v>
      </c>
      <c r="P425" s="47" t="n">
        <v>0</v>
      </c>
      <c r="Q425" s="47" t="n">
        <v>0</v>
      </c>
      <c r="R425" s="34"/>
      <c r="S425" s="34"/>
      <c r="T425" s="34"/>
      <c r="U425" s="36"/>
      <c r="V425" s="37" t="n">
        <v>143.636</v>
      </c>
      <c r="W425" s="37" t="n">
        <v>143.636</v>
      </c>
      <c r="X425" s="37" t="n">
        <v>143.636</v>
      </c>
      <c r="Y425" s="37" t="n">
        <v>143.636</v>
      </c>
      <c r="Z425" s="37" t="n">
        <v>143.636</v>
      </c>
      <c r="AA425" s="37" t="n">
        <v>143.636</v>
      </c>
      <c r="AB425" s="37" t="n">
        <v>143.636</v>
      </c>
      <c r="AC425" s="37" t="n">
        <v>143.636</v>
      </c>
      <c r="AD425" s="37" t="n">
        <v>143.636</v>
      </c>
      <c r="AE425" s="37" t="n">
        <v>143.636</v>
      </c>
      <c r="AF425" s="37" t="n">
        <v>143.636</v>
      </c>
      <c r="AG425" s="37"/>
      <c r="AH425" s="37"/>
      <c r="AI425" s="37"/>
      <c r="AJ425" s="37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  <c r="BN425" s="81"/>
      <c r="BO425" s="81"/>
      <c r="BP425" s="81"/>
      <c r="BQ425" s="81"/>
      <c r="BR425" s="81"/>
      <c r="BS425" s="81"/>
      <c r="BT425" s="81"/>
      <c r="BU425" s="81"/>
      <c r="BV425" s="81"/>
      <c r="BW425" s="81"/>
      <c r="BX425" s="81"/>
      <c r="BY425" s="81"/>
      <c r="BZ425" s="81"/>
      <c r="CA425" s="81"/>
      <c r="CB425" s="81"/>
      <c r="CC425" s="81"/>
      <c r="CD425" s="81"/>
      <c r="CE425" s="81"/>
    </row>
    <row r="426" s="26" customFormat="true" ht="15.75" hidden="false" customHeight="true" outlineLevel="0" collapsed="false">
      <c r="A426" s="81"/>
      <c r="B426" s="49"/>
      <c r="C426" s="43"/>
      <c r="D426" s="30"/>
      <c r="E426" s="50" t="s">
        <v>22</v>
      </c>
      <c r="F426" s="32" t="n">
        <f aca="false">SUM(G426:Q426)</f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47" t="n">
        <v>0</v>
      </c>
      <c r="Q426" s="47" t="n">
        <v>0</v>
      </c>
      <c r="R426" s="34"/>
      <c r="S426" s="34"/>
      <c r="T426" s="34"/>
      <c r="U426" s="36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  <c r="BN426" s="81"/>
      <c r="BO426" s="81"/>
      <c r="BP426" s="81"/>
      <c r="BQ426" s="81"/>
      <c r="BR426" s="81"/>
      <c r="BS426" s="81"/>
      <c r="BT426" s="81"/>
      <c r="BU426" s="81"/>
      <c r="BV426" s="81"/>
      <c r="BW426" s="81"/>
      <c r="BX426" s="81"/>
      <c r="BY426" s="81"/>
      <c r="BZ426" s="81"/>
      <c r="CA426" s="81"/>
      <c r="CB426" s="81"/>
      <c r="CC426" s="81"/>
      <c r="CD426" s="81"/>
      <c r="CE426" s="81"/>
    </row>
    <row r="427" s="26" customFormat="true" ht="15.75" hidden="false" customHeight="true" outlineLevel="0" collapsed="false">
      <c r="A427" s="81"/>
      <c r="B427" s="49" t="s">
        <v>293</v>
      </c>
      <c r="C427" s="43" t="s">
        <v>294</v>
      </c>
      <c r="D427" s="30" t="s">
        <v>295</v>
      </c>
      <c r="E427" s="31" t="s">
        <v>17</v>
      </c>
      <c r="F427" s="32" t="n">
        <f aca="false">SUM(G427:Q427)</f>
        <v>4962.6948</v>
      </c>
      <c r="G427" s="32" t="n">
        <f aca="false">G428+G429+G430+G431</f>
        <v>1032.738</v>
      </c>
      <c r="H427" s="32" t="n">
        <f aca="false">H428+H429+H430+H431</f>
        <v>638</v>
      </c>
      <c r="I427" s="32" t="n">
        <f aca="false">I428+I429+I430+I431</f>
        <v>923.6708</v>
      </c>
      <c r="J427" s="32" t="n">
        <f aca="false">J428+J429+J430+J431</f>
        <v>540</v>
      </c>
      <c r="K427" s="32" t="n">
        <f aca="false">K428+K429+K430+K431</f>
        <v>480</v>
      </c>
      <c r="L427" s="32" t="n">
        <f aca="false">L428+L429+L430+L431</f>
        <v>540</v>
      </c>
      <c r="M427" s="32" t="n">
        <f aca="false">M428+M429+M430+M431</f>
        <v>418.286</v>
      </c>
      <c r="N427" s="32" t="n">
        <f aca="false">N428+N429+N430+N431</f>
        <v>390</v>
      </c>
      <c r="O427" s="32" t="n">
        <f aca="false">O428+O429+O430+O431</f>
        <v>0</v>
      </c>
      <c r="P427" s="32" t="n">
        <f aca="false">P428+P429+P430+P431</f>
        <v>0</v>
      </c>
      <c r="Q427" s="32" t="n">
        <f aca="false">Q428+Q429+Q430+Q431</f>
        <v>0</v>
      </c>
      <c r="R427" s="34" t="s">
        <v>296</v>
      </c>
      <c r="S427" s="34"/>
      <c r="T427" s="34" t="s">
        <v>297</v>
      </c>
      <c r="U427" s="36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</row>
    <row r="428" s="26" customFormat="true" ht="15.75" hidden="false" customHeight="true" outlineLevel="0" collapsed="false">
      <c r="A428" s="81"/>
      <c r="B428" s="49"/>
      <c r="C428" s="43"/>
      <c r="D428" s="30"/>
      <c r="E428" s="38" t="s">
        <v>19</v>
      </c>
      <c r="F428" s="32" t="n">
        <f aca="false">SUM(G428:Q428)</f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7" t="n">
        <v>0</v>
      </c>
      <c r="M428" s="47" t="n">
        <v>0</v>
      </c>
      <c r="N428" s="47" t="n">
        <v>0</v>
      </c>
      <c r="O428" s="47" t="n">
        <v>0</v>
      </c>
      <c r="P428" s="47" t="n">
        <v>0</v>
      </c>
      <c r="Q428" s="47" t="n">
        <v>0</v>
      </c>
      <c r="R428" s="34"/>
      <c r="S428" s="34"/>
      <c r="T428" s="34"/>
      <c r="U428" s="36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</row>
    <row r="429" s="26" customFormat="true" ht="15.75" hidden="false" customHeight="true" outlineLevel="0" collapsed="false">
      <c r="A429" s="81"/>
      <c r="B429" s="49"/>
      <c r="C429" s="43"/>
      <c r="D429" s="30"/>
      <c r="E429" s="38" t="s">
        <v>20</v>
      </c>
      <c r="F429" s="32" t="n">
        <f aca="false">SUM(G429:Q429)</f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7" t="n">
        <v>0</v>
      </c>
      <c r="M429" s="47" t="n">
        <v>0</v>
      </c>
      <c r="N429" s="47" t="n">
        <v>0</v>
      </c>
      <c r="O429" s="47" t="n">
        <v>0</v>
      </c>
      <c r="P429" s="47" t="n">
        <v>0</v>
      </c>
      <c r="Q429" s="47" t="n">
        <v>0</v>
      </c>
      <c r="R429" s="34"/>
      <c r="S429" s="34"/>
      <c r="T429" s="34"/>
      <c r="U429" s="36"/>
      <c r="V429" s="37" t="n">
        <v>49.09</v>
      </c>
      <c r="W429" s="37" t="n">
        <v>49.09</v>
      </c>
      <c r="X429" s="37" t="n">
        <v>49.09</v>
      </c>
      <c r="Y429" s="37" t="n">
        <v>49.09</v>
      </c>
      <c r="Z429" s="37" t="n">
        <v>49.09</v>
      </c>
      <c r="AA429" s="37" t="n">
        <v>49.09</v>
      </c>
      <c r="AB429" s="37" t="n">
        <v>49.09</v>
      </c>
      <c r="AC429" s="37" t="n">
        <v>49.09</v>
      </c>
      <c r="AD429" s="37" t="n">
        <v>49.09</v>
      </c>
      <c r="AE429" s="37" t="n">
        <v>49.09</v>
      </c>
      <c r="AF429" s="37" t="n">
        <v>49.1</v>
      </c>
      <c r="AG429" s="37"/>
      <c r="AH429" s="37"/>
      <c r="AI429" s="37"/>
      <c r="AJ429" s="37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</row>
    <row r="430" s="26" customFormat="true" ht="15.75" hidden="false" customHeight="true" outlineLevel="0" collapsed="false">
      <c r="A430" s="81"/>
      <c r="B430" s="49"/>
      <c r="C430" s="43"/>
      <c r="D430" s="30"/>
      <c r="E430" s="38" t="s">
        <v>21</v>
      </c>
      <c r="F430" s="32" t="n">
        <f aca="false">SUM(G430:Q430)</f>
        <v>4962.6948</v>
      </c>
      <c r="G430" s="47" t="n">
        <v>1032.738</v>
      </c>
      <c r="H430" s="47" t="n">
        <v>638</v>
      </c>
      <c r="I430" s="47" t="n">
        <v>923.6708</v>
      </c>
      <c r="J430" s="47" t="n">
        <v>540</v>
      </c>
      <c r="K430" s="47" t="n">
        <v>480</v>
      </c>
      <c r="L430" s="47" t="n">
        <v>540</v>
      </c>
      <c r="M430" s="47" t="n">
        <v>418.286</v>
      </c>
      <c r="N430" s="47" t="n">
        <v>390</v>
      </c>
      <c r="O430" s="47" t="n">
        <v>0</v>
      </c>
      <c r="P430" s="47" t="n">
        <v>0</v>
      </c>
      <c r="Q430" s="47" t="n">
        <v>0</v>
      </c>
      <c r="R430" s="34"/>
      <c r="S430" s="34"/>
      <c r="T430" s="34"/>
      <c r="U430" s="36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</row>
    <row r="431" s="26" customFormat="true" ht="15.75" hidden="false" customHeight="true" outlineLevel="0" collapsed="false">
      <c r="A431" s="81"/>
      <c r="B431" s="49"/>
      <c r="C431" s="43"/>
      <c r="D431" s="30"/>
      <c r="E431" s="50" t="s">
        <v>22</v>
      </c>
      <c r="F431" s="32" t="n">
        <f aca="false">SUM(G431:Q431)</f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7" t="n">
        <v>0</v>
      </c>
      <c r="N431" s="47" t="n">
        <v>0</v>
      </c>
      <c r="O431" s="47" t="n">
        <v>0</v>
      </c>
      <c r="P431" s="47" t="n">
        <v>0</v>
      </c>
      <c r="Q431" s="47" t="n">
        <v>0</v>
      </c>
      <c r="R431" s="34"/>
      <c r="S431" s="34"/>
      <c r="T431" s="34"/>
      <c r="U431" s="36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</row>
    <row r="432" s="26" customFormat="true" ht="16.5" hidden="false" customHeight="true" outlineLevel="0" collapsed="false">
      <c r="A432" s="81"/>
      <c r="B432" s="49" t="s">
        <v>298</v>
      </c>
      <c r="C432" s="43" t="s">
        <v>299</v>
      </c>
      <c r="D432" s="30" t="s">
        <v>300</v>
      </c>
      <c r="E432" s="31" t="s">
        <v>17</v>
      </c>
      <c r="F432" s="32" t="n">
        <f aca="false">SUM(G432:Q432)</f>
        <v>3304.65995</v>
      </c>
      <c r="G432" s="32" t="n">
        <f aca="false">G433+G434+G435+G436</f>
        <v>1732.65505</v>
      </c>
      <c r="H432" s="32" t="n">
        <f aca="false">H433+H434+H435+H436</f>
        <v>1162.508</v>
      </c>
      <c r="I432" s="32" t="n">
        <f aca="false">I433+I434+I435+I436</f>
        <v>140.4969</v>
      </c>
      <c r="J432" s="32" t="n">
        <f aca="false">J433+J434+J435+J436</f>
        <v>65</v>
      </c>
      <c r="K432" s="32" t="n">
        <f aca="false">K433+K434+K435+K436</f>
        <v>50</v>
      </c>
      <c r="L432" s="32" t="n">
        <f aca="false">L433+L434+L435+L436</f>
        <v>154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4" t="s">
        <v>301</v>
      </c>
      <c r="S432" s="34"/>
      <c r="T432" s="34" t="s">
        <v>199</v>
      </c>
      <c r="U432" s="36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</row>
    <row r="433" s="26" customFormat="true" ht="17.25" hidden="false" customHeight="true" outlineLevel="0" collapsed="false">
      <c r="A433" s="81"/>
      <c r="B433" s="49"/>
      <c r="C433" s="43"/>
      <c r="D433" s="30"/>
      <c r="E433" s="38" t="s">
        <v>19</v>
      </c>
      <c r="F433" s="32" t="n">
        <f aca="false">SUM(G433:Q433)</f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47" t="n">
        <v>0</v>
      </c>
      <c r="Q433" s="47" t="n">
        <v>0</v>
      </c>
      <c r="R433" s="34"/>
      <c r="S433" s="34"/>
      <c r="T433" s="34"/>
      <c r="U433" s="36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</row>
    <row r="434" s="26" customFormat="true" ht="14.25" hidden="false" customHeight="true" outlineLevel="0" collapsed="false">
      <c r="A434" s="81"/>
      <c r="B434" s="49"/>
      <c r="C434" s="43"/>
      <c r="D434" s="30"/>
      <c r="E434" s="38" t="s">
        <v>20</v>
      </c>
      <c r="F434" s="32" t="n">
        <f aca="false">SUM(G434:Q434)</f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47" t="n">
        <v>0</v>
      </c>
      <c r="Q434" s="47" t="n">
        <v>0</v>
      </c>
      <c r="R434" s="34"/>
      <c r="S434" s="34"/>
      <c r="T434" s="34"/>
      <c r="U434" s="36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</row>
    <row r="435" s="26" customFormat="true" ht="17.25" hidden="false" customHeight="true" outlineLevel="0" collapsed="false">
      <c r="A435" s="81"/>
      <c r="B435" s="49"/>
      <c r="C435" s="43"/>
      <c r="D435" s="30"/>
      <c r="E435" s="38" t="s">
        <v>21</v>
      </c>
      <c r="F435" s="32" t="n">
        <f aca="false">SUM(G435:Q435)</f>
        <v>3304.65995</v>
      </c>
      <c r="G435" s="47" t="n">
        <v>1732.65505</v>
      </c>
      <c r="H435" s="47" t="n">
        <v>1162.508</v>
      </c>
      <c r="I435" s="47" t="n">
        <v>140.4969</v>
      </c>
      <c r="J435" s="47" t="n">
        <v>65</v>
      </c>
      <c r="K435" s="47" t="n">
        <v>50</v>
      </c>
      <c r="L435" s="47" t="n">
        <v>154</v>
      </c>
      <c r="M435" s="47" t="n">
        <v>0</v>
      </c>
      <c r="N435" s="47" t="n">
        <v>0</v>
      </c>
      <c r="O435" s="47" t="n">
        <v>0</v>
      </c>
      <c r="P435" s="47" t="n">
        <v>0</v>
      </c>
      <c r="Q435" s="47" t="n">
        <v>0</v>
      </c>
      <c r="R435" s="34"/>
      <c r="S435" s="34"/>
      <c r="T435" s="34"/>
      <c r="U435" s="36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</row>
    <row r="436" s="26" customFormat="true" ht="15.75" hidden="false" customHeight="true" outlineLevel="0" collapsed="false">
      <c r="A436" s="81"/>
      <c r="B436" s="49"/>
      <c r="C436" s="43"/>
      <c r="D436" s="30"/>
      <c r="E436" s="50" t="s">
        <v>22</v>
      </c>
      <c r="F436" s="32" t="n">
        <f aca="false">SUM(G436:Q436)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47" t="n">
        <v>0</v>
      </c>
      <c r="Q436" s="47" t="n">
        <v>0</v>
      </c>
      <c r="R436" s="34"/>
      <c r="S436" s="34"/>
      <c r="T436" s="34"/>
      <c r="U436" s="36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</row>
    <row r="437" s="26" customFormat="true" ht="16.5" hidden="false" customHeight="true" outlineLevel="0" collapsed="false">
      <c r="A437" s="81"/>
      <c r="B437" s="49" t="s">
        <v>302</v>
      </c>
      <c r="C437" s="43" t="s">
        <v>303</v>
      </c>
      <c r="D437" s="30" t="s">
        <v>304</v>
      </c>
      <c r="E437" s="31" t="s">
        <v>17</v>
      </c>
      <c r="F437" s="32" t="n">
        <f aca="false">SUM(G437:Q437)</f>
        <v>531.11947</v>
      </c>
      <c r="G437" s="32" t="n">
        <f aca="false">G438+G439+G440+G441</f>
        <v>76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182.61947</v>
      </c>
      <c r="K437" s="32" t="n">
        <f aca="false">K438+K439+K440+K441</f>
        <v>157.30747</v>
      </c>
      <c r="L437" s="32" t="n">
        <f aca="false">L438+L439+L440+L441</f>
        <v>105.19253</v>
      </c>
      <c r="M437" s="32" t="n">
        <f aca="false">M438+M439+M440+M441</f>
        <v>10</v>
      </c>
      <c r="N437" s="32" t="n">
        <f aca="false">N438+N439+N440+N441</f>
        <v>0</v>
      </c>
      <c r="O437" s="32" t="n">
        <f aca="false">O438+O439+O440+O441</f>
        <v>0</v>
      </c>
      <c r="P437" s="32" t="n">
        <f aca="false">P438+P439+P440+P441</f>
        <v>0</v>
      </c>
      <c r="Q437" s="32" t="n">
        <f aca="false">Q438+Q439+Q440+Q441</f>
        <v>0</v>
      </c>
      <c r="R437" s="34" t="s">
        <v>305</v>
      </c>
      <c r="S437" s="34"/>
      <c r="T437" s="34" t="s">
        <v>199</v>
      </c>
      <c r="U437" s="36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</row>
    <row r="438" s="26" customFormat="true" ht="17.25" hidden="false" customHeight="true" outlineLevel="0" collapsed="false">
      <c r="A438" s="81"/>
      <c r="B438" s="49"/>
      <c r="C438" s="43"/>
      <c r="D438" s="30"/>
      <c r="E438" s="38" t="s">
        <v>19</v>
      </c>
      <c r="F438" s="32" t="n">
        <f aca="false">SUM(G438:Q438)</f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7" t="n">
        <v>0</v>
      </c>
      <c r="M438" s="47" t="n">
        <v>0</v>
      </c>
      <c r="N438" s="47" t="n">
        <v>0</v>
      </c>
      <c r="O438" s="47" t="n">
        <v>0</v>
      </c>
      <c r="P438" s="47" t="n">
        <v>0</v>
      </c>
      <c r="Q438" s="47" t="n">
        <v>0</v>
      </c>
      <c r="R438" s="34"/>
      <c r="S438" s="34"/>
      <c r="T438" s="34"/>
      <c r="U438" s="36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</row>
    <row r="439" s="26" customFormat="true" ht="14.25" hidden="false" customHeight="true" outlineLevel="0" collapsed="false">
      <c r="A439" s="81"/>
      <c r="B439" s="49"/>
      <c r="C439" s="43"/>
      <c r="D439" s="30"/>
      <c r="E439" s="38" t="s">
        <v>20</v>
      </c>
      <c r="F439" s="32" t="n">
        <f aca="false">SUM(G439:Q439)</f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7" t="n">
        <v>0</v>
      </c>
      <c r="M439" s="47" t="n">
        <v>0</v>
      </c>
      <c r="N439" s="47" t="n">
        <v>0</v>
      </c>
      <c r="O439" s="47" t="n">
        <v>0</v>
      </c>
      <c r="P439" s="47" t="n">
        <v>0</v>
      </c>
      <c r="Q439" s="47" t="n">
        <v>0</v>
      </c>
      <c r="R439" s="34"/>
      <c r="S439" s="34"/>
      <c r="T439" s="34"/>
      <c r="U439" s="36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81" t="s">
        <v>306</v>
      </c>
      <c r="AL439" s="81" t="s">
        <v>307</v>
      </c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</row>
    <row r="440" s="26" customFormat="true" ht="17.25" hidden="false" customHeight="true" outlineLevel="0" collapsed="false">
      <c r="A440" s="81"/>
      <c r="B440" s="49"/>
      <c r="C440" s="43"/>
      <c r="D440" s="30"/>
      <c r="E440" s="38" t="s">
        <v>21</v>
      </c>
      <c r="F440" s="32" t="n">
        <f aca="false">SUM(G440:Q440)</f>
        <v>531.11947</v>
      </c>
      <c r="G440" s="47" t="n">
        <v>76</v>
      </c>
      <c r="H440" s="47" t="n">
        <v>0</v>
      </c>
      <c r="I440" s="47" t="n">
        <v>0</v>
      </c>
      <c r="J440" s="47" t="n">
        <v>182.61947</v>
      </c>
      <c r="K440" s="47" t="n">
        <v>157.30747</v>
      </c>
      <c r="L440" s="47" t="n">
        <v>105.19253</v>
      </c>
      <c r="M440" s="47" t="n">
        <v>10</v>
      </c>
      <c r="N440" s="47" t="n">
        <v>0</v>
      </c>
      <c r="O440" s="47" t="n">
        <v>0</v>
      </c>
      <c r="P440" s="47" t="n">
        <v>0</v>
      </c>
      <c r="Q440" s="47" t="n">
        <v>0</v>
      </c>
      <c r="R440" s="34"/>
      <c r="S440" s="34"/>
      <c r="T440" s="34"/>
      <c r="U440" s="36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</row>
    <row r="441" s="26" customFormat="true" ht="24" hidden="false" customHeight="true" outlineLevel="0" collapsed="false">
      <c r="A441" s="81"/>
      <c r="B441" s="49"/>
      <c r="C441" s="43"/>
      <c r="D441" s="30"/>
      <c r="E441" s="50" t="s">
        <v>22</v>
      </c>
      <c r="F441" s="32" t="n">
        <f aca="false">SUM(G441:Q441)</f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7" t="n">
        <v>0</v>
      </c>
      <c r="M441" s="47" t="n">
        <v>0</v>
      </c>
      <c r="N441" s="47" t="n">
        <v>0</v>
      </c>
      <c r="O441" s="47" t="n">
        <v>0</v>
      </c>
      <c r="P441" s="47" t="n">
        <v>0</v>
      </c>
      <c r="Q441" s="47" t="n">
        <v>0</v>
      </c>
      <c r="R441" s="34"/>
      <c r="S441" s="34"/>
      <c r="T441" s="34"/>
      <c r="U441" s="36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</row>
    <row r="442" customFormat="false" ht="19.5" hidden="false" customHeight="true" outlineLevel="0" collapsed="false">
      <c r="B442" s="49" t="s">
        <v>308</v>
      </c>
      <c r="C442" s="43" t="s">
        <v>309</v>
      </c>
      <c r="D442" s="30" t="s">
        <v>310</v>
      </c>
      <c r="E442" s="31" t="s">
        <v>17</v>
      </c>
      <c r="F442" s="32" t="n">
        <f aca="false">SUM(G442:Q442)</f>
        <v>1190.34909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1190.34909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2" t="n">
        <f aca="false">P443+P444+P445+P446</f>
        <v>0</v>
      </c>
      <c r="Q442" s="32" t="n">
        <f aca="false">Q443+Q444+Q445+Q446</f>
        <v>0</v>
      </c>
      <c r="R442" s="34" t="s">
        <v>292</v>
      </c>
      <c r="S442" s="34"/>
      <c r="T442" s="34"/>
      <c r="U442" s="36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</row>
    <row r="443" customFormat="false" ht="19.5" hidden="false" customHeight="true" outlineLevel="0" collapsed="false">
      <c r="B443" s="49"/>
      <c r="C443" s="43"/>
      <c r="D443" s="30"/>
      <c r="E443" s="38" t="s">
        <v>19</v>
      </c>
      <c r="F443" s="32" t="n">
        <f aca="false">SUM(G443:Q443)</f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47" t="n">
        <v>0</v>
      </c>
      <c r="Q443" s="47" t="n">
        <v>0</v>
      </c>
      <c r="R443" s="34"/>
      <c r="S443" s="34"/>
      <c r="T443" s="34"/>
      <c r="U443" s="36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</row>
    <row r="444" customFormat="false" ht="19.5" hidden="false" customHeight="true" outlineLevel="0" collapsed="false">
      <c r="B444" s="49"/>
      <c r="C444" s="43"/>
      <c r="D444" s="30"/>
      <c r="E444" s="38" t="s">
        <v>20</v>
      </c>
      <c r="F444" s="32" t="n">
        <f aca="false">SUM(G444:Q444)</f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47" t="n">
        <v>0</v>
      </c>
      <c r="Q444" s="47" t="n">
        <v>0</v>
      </c>
      <c r="R444" s="34"/>
      <c r="S444" s="34"/>
      <c r="T444" s="34"/>
      <c r="U444" s="36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</row>
    <row r="445" customFormat="false" ht="19.5" hidden="false" customHeight="true" outlineLevel="0" collapsed="false">
      <c r="B445" s="49"/>
      <c r="C445" s="43"/>
      <c r="D445" s="30"/>
      <c r="E445" s="38" t="s">
        <v>21</v>
      </c>
      <c r="F445" s="32" t="n">
        <f aca="false">SUM(G445:Q445)</f>
        <v>1190.34909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1190.34909</v>
      </c>
      <c r="M445" s="47" t="n">
        <v>0</v>
      </c>
      <c r="N445" s="47" t="n">
        <v>0</v>
      </c>
      <c r="O445" s="47" t="n">
        <v>0</v>
      </c>
      <c r="P445" s="47" t="n">
        <v>0</v>
      </c>
      <c r="Q445" s="47" t="n">
        <v>0</v>
      </c>
      <c r="R445" s="34"/>
      <c r="S445" s="34"/>
      <c r="T445" s="34"/>
      <c r="U445" s="36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</row>
    <row r="446" customFormat="false" ht="19.5" hidden="false" customHeight="true" outlineLevel="0" collapsed="false">
      <c r="B446" s="49"/>
      <c r="C446" s="43"/>
      <c r="D446" s="30"/>
      <c r="E446" s="50" t="s">
        <v>22</v>
      </c>
      <c r="F446" s="32" t="n">
        <f aca="false">SUM(G446:Q446)</f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47" t="n">
        <v>0</v>
      </c>
      <c r="Q446" s="47" t="n">
        <v>0</v>
      </c>
      <c r="R446" s="34"/>
      <c r="S446" s="34"/>
      <c r="T446" s="34"/>
      <c r="U446" s="36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</row>
    <row r="447" customFormat="false" ht="18.75" hidden="false" customHeight="true" outlineLevel="0" collapsed="false">
      <c r="B447" s="49" t="s">
        <v>314</v>
      </c>
      <c r="C447" s="43" t="s">
        <v>348</v>
      </c>
      <c r="D447" s="82"/>
      <c r="E447" s="31" t="s">
        <v>17</v>
      </c>
      <c r="F447" s="32" t="n">
        <f aca="false">SUM(G447:Q447)</f>
        <v>1600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1600</v>
      </c>
      <c r="N447" s="32" t="n">
        <f aca="false">N448+N449+N450+N451</f>
        <v>0</v>
      </c>
      <c r="O447" s="32" t="n">
        <f aca="false">O448+O449+O450+O451</f>
        <v>0</v>
      </c>
      <c r="P447" s="32" t="n">
        <f aca="false">P448+P449+P450+P451</f>
        <v>0</v>
      </c>
      <c r="Q447" s="32" t="n">
        <f aca="false">Q448+Q449+Q450+Q451</f>
        <v>0</v>
      </c>
      <c r="R447" s="34" t="s">
        <v>292</v>
      </c>
      <c r="S447" s="34"/>
      <c r="T447" s="34"/>
      <c r="U447" s="36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</row>
    <row r="448" customFormat="false" ht="18.75" hidden="false" customHeight="true" outlineLevel="0" collapsed="false">
      <c r="B448" s="49"/>
      <c r="C448" s="43"/>
      <c r="D448" s="83"/>
      <c r="E448" s="38" t="s">
        <v>19</v>
      </c>
      <c r="F448" s="32" t="n">
        <f aca="false">SUM(G448:Q448)</f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47" t="n">
        <v>0</v>
      </c>
      <c r="Q448" s="47" t="n">
        <v>0</v>
      </c>
      <c r="R448" s="34"/>
      <c r="S448" s="34"/>
      <c r="T448" s="34"/>
      <c r="U448" s="36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</row>
    <row r="449" customFormat="false" ht="18.75" hidden="false" customHeight="true" outlineLevel="0" collapsed="false">
      <c r="B449" s="49"/>
      <c r="C449" s="43"/>
      <c r="D449" s="83"/>
      <c r="E449" s="38" t="s">
        <v>20</v>
      </c>
      <c r="F449" s="32" t="n">
        <f aca="false">SUM(G449:Q449)</f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47" t="n">
        <v>0</v>
      </c>
      <c r="Q449" s="47" t="n">
        <v>0</v>
      </c>
      <c r="R449" s="34"/>
      <c r="S449" s="34"/>
      <c r="T449" s="34"/>
      <c r="U449" s="36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</row>
    <row r="450" customFormat="false" ht="18.75" hidden="false" customHeight="true" outlineLevel="0" collapsed="false">
      <c r="B450" s="49"/>
      <c r="C450" s="43"/>
      <c r="D450" s="84" t="s">
        <v>316</v>
      </c>
      <c r="E450" s="38" t="s">
        <v>21</v>
      </c>
      <c r="F450" s="32" t="n">
        <f aca="false">SUM(G450:Q450)</f>
        <v>1600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1600</v>
      </c>
      <c r="N450" s="47" t="n">
        <v>0</v>
      </c>
      <c r="O450" s="47" t="n">
        <v>0</v>
      </c>
      <c r="P450" s="47" t="n">
        <v>0</v>
      </c>
      <c r="Q450" s="47" t="n">
        <v>0</v>
      </c>
      <c r="R450" s="34"/>
      <c r="S450" s="34"/>
      <c r="T450" s="34"/>
      <c r="U450" s="36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</row>
    <row r="451" customFormat="false" ht="18.75" hidden="false" customHeight="true" outlineLevel="0" collapsed="false">
      <c r="B451" s="49"/>
      <c r="C451" s="43"/>
      <c r="D451" s="85"/>
      <c r="E451" s="50" t="s">
        <v>22</v>
      </c>
      <c r="F451" s="32" t="n">
        <f aca="false">SUM(G451:Q451)</f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47" t="n">
        <v>0</v>
      </c>
      <c r="Q451" s="47" t="n">
        <v>0</v>
      </c>
      <c r="R451" s="34"/>
      <c r="S451" s="34"/>
      <c r="T451" s="34"/>
      <c r="U451" s="36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</row>
    <row r="452" customFormat="false" ht="18.75" hidden="false" customHeight="true" outlineLevel="0" collapsed="false">
      <c r="B452" s="49" t="s">
        <v>349</v>
      </c>
      <c r="C452" s="43" t="s">
        <v>350</v>
      </c>
      <c r="D452" s="82"/>
      <c r="E452" s="31" t="s">
        <v>17</v>
      </c>
      <c r="F452" s="32" t="n">
        <f aca="false">SUM(G452:Q452)</f>
        <v>257.479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257.479</v>
      </c>
      <c r="N452" s="32" t="n">
        <f aca="false">N453+N454+N455+N456</f>
        <v>0</v>
      </c>
      <c r="O452" s="32" t="n">
        <f aca="false">O453+O454+O455+O456</f>
        <v>0</v>
      </c>
      <c r="P452" s="32" t="n">
        <f aca="false">P453+P454+P455+P456</f>
        <v>0</v>
      </c>
      <c r="Q452" s="32" t="n">
        <f aca="false">Q453+Q454+Q455+Q456</f>
        <v>0</v>
      </c>
      <c r="R452" s="34" t="s">
        <v>292</v>
      </c>
      <c r="S452" s="34"/>
      <c r="T452" s="34"/>
      <c r="U452" s="36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</row>
    <row r="453" customFormat="false" ht="18.75" hidden="false" customHeight="true" outlineLevel="0" collapsed="false">
      <c r="B453" s="49"/>
      <c r="C453" s="43"/>
      <c r="D453" s="83"/>
      <c r="E453" s="38" t="s">
        <v>19</v>
      </c>
      <c r="F453" s="32" t="n">
        <f aca="false">SUM(G453:Q453)</f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47" t="n">
        <v>0</v>
      </c>
      <c r="Q453" s="47" t="n">
        <v>0</v>
      </c>
      <c r="R453" s="34"/>
      <c r="S453" s="34"/>
      <c r="T453" s="34"/>
      <c r="U453" s="36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</row>
    <row r="454" customFormat="false" ht="18.75" hidden="false" customHeight="true" outlineLevel="0" collapsed="false">
      <c r="B454" s="49"/>
      <c r="C454" s="43"/>
      <c r="D454" s="83"/>
      <c r="E454" s="38" t="s">
        <v>20</v>
      </c>
      <c r="F454" s="32" t="n">
        <f aca="false">SUM(G454:Q454)</f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47" t="n">
        <v>0</v>
      </c>
      <c r="Q454" s="47" t="n">
        <v>0</v>
      </c>
      <c r="R454" s="34"/>
      <c r="S454" s="34"/>
      <c r="T454" s="34"/>
      <c r="U454" s="36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</row>
    <row r="455" customFormat="false" ht="18.75" hidden="false" customHeight="true" outlineLevel="0" collapsed="false">
      <c r="B455" s="49"/>
      <c r="C455" s="43"/>
      <c r="D455" s="84" t="s">
        <v>351</v>
      </c>
      <c r="E455" s="38" t="s">
        <v>21</v>
      </c>
      <c r="F455" s="32" t="n">
        <f aca="false">SUM(G455:Q455)</f>
        <v>257.479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257.479</v>
      </c>
      <c r="N455" s="47" t="n">
        <v>0</v>
      </c>
      <c r="O455" s="47" t="n">
        <v>0</v>
      </c>
      <c r="P455" s="47" t="n">
        <v>0</v>
      </c>
      <c r="Q455" s="47" t="n">
        <v>0</v>
      </c>
      <c r="R455" s="34"/>
      <c r="S455" s="34"/>
      <c r="T455" s="34"/>
      <c r="U455" s="36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</row>
    <row r="456" customFormat="false" ht="18.75" hidden="false" customHeight="true" outlineLevel="0" collapsed="false">
      <c r="B456" s="49"/>
      <c r="C456" s="43"/>
      <c r="D456" s="85"/>
      <c r="E456" s="50" t="s">
        <v>22</v>
      </c>
      <c r="F456" s="32" t="n">
        <f aca="false">SUM(G456:Q456)</f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47" t="n">
        <v>0</v>
      </c>
      <c r="Q456" s="47" t="n">
        <v>0</v>
      </c>
      <c r="R456" s="34"/>
      <c r="S456" s="34"/>
      <c r="T456" s="34"/>
      <c r="U456" s="36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</row>
    <row r="457" customFormat="false" ht="21" hidden="false" customHeight="true" outlineLevel="0" collapsed="false">
      <c r="B457" s="86" t="s">
        <v>317</v>
      </c>
      <c r="C457" s="29" t="s">
        <v>318</v>
      </c>
      <c r="D457" s="58" t="s">
        <v>319</v>
      </c>
      <c r="E457" s="31" t="s">
        <v>17</v>
      </c>
      <c r="F457" s="32" t="n">
        <f aca="false">SUM(G457:Q457)</f>
        <v>805</v>
      </c>
      <c r="G457" s="32" t="n">
        <f aca="false">G458+G459+G460+G461</f>
        <v>153</v>
      </c>
      <c r="H457" s="32" t="n">
        <f aca="false">H458+H459+H460+H461</f>
        <v>153</v>
      </c>
      <c r="I457" s="32" t="n">
        <f aca="false">I458+I459+I460+I461</f>
        <v>118</v>
      </c>
      <c r="J457" s="32" t="n">
        <f aca="false">J458+J459+J460+J461</f>
        <v>153</v>
      </c>
      <c r="K457" s="32" t="n">
        <f aca="false">K458+K459+K460+K461</f>
        <v>153</v>
      </c>
      <c r="L457" s="32" t="n">
        <f aca="false">L458+L459+L460+L461</f>
        <v>75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2" t="n">
        <f aca="false">P458+P459+P460+P461</f>
        <v>0</v>
      </c>
      <c r="Q457" s="32" t="n">
        <f aca="false">Q458+Q459+Q460+Q461</f>
        <v>0</v>
      </c>
      <c r="R457" s="35"/>
      <c r="S457" s="35" t="s">
        <v>320</v>
      </c>
      <c r="T457" s="35"/>
      <c r="U457" s="36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</row>
    <row r="458" customFormat="false" ht="21" hidden="false" customHeight="true" outlineLevel="0" collapsed="false">
      <c r="B458" s="86"/>
      <c r="C458" s="29"/>
      <c r="D458" s="58"/>
      <c r="E458" s="31" t="s">
        <v>19</v>
      </c>
      <c r="F458" s="32" t="n">
        <f aca="false">SUM(G458:Q458)</f>
        <v>0</v>
      </c>
      <c r="G458" s="32" t="n">
        <f aca="false">G509+G488+G473</f>
        <v>0</v>
      </c>
      <c r="H458" s="32" t="n">
        <f aca="false">H509+H488+H473</f>
        <v>0</v>
      </c>
      <c r="I458" s="32" t="n">
        <f aca="false">I509+I488+I473</f>
        <v>0</v>
      </c>
      <c r="J458" s="32" t="n">
        <f aca="false">J509+J488+J473</f>
        <v>0</v>
      </c>
      <c r="K458" s="32" t="n">
        <f aca="false">K509+K488+K473</f>
        <v>0</v>
      </c>
      <c r="L458" s="32" t="n">
        <f aca="false">L509+L488+L473</f>
        <v>0</v>
      </c>
      <c r="M458" s="32" t="n">
        <f aca="false">M509+M488+M473</f>
        <v>0</v>
      </c>
      <c r="N458" s="32" t="n">
        <f aca="false">N509+N488+N473</f>
        <v>0</v>
      </c>
      <c r="O458" s="32" t="n">
        <f aca="false">O509+O488+O473</f>
        <v>0</v>
      </c>
      <c r="P458" s="32" t="n">
        <f aca="false">P509+P488+P473</f>
        <v>0</v>
      </c>
      <c r="Q458" s="32" t="n">
        <f aca="false">Q509+Q488+Q473</f>
        <v>0</v>
      </c>
      <c r="R458" s="35"/>
      <c r="S458" s="35"/>
      <c r="T458" s="35"/>
      <c r="U458" s="36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</row>
    <row r="459" customFormat="false" ht="21" hidden="false" customHeight="true" outlineLevel="0" collapsed="false">
      <c r="B459" s="86"/>
      <c r="C459" s="29"/>
      <c r="D459" s="58"/>
      <c r="E459" s="31" t="s">
        <v>20</v>
      </c>
      <c r="F459" s="32" t="n">
        <f aca="false">SUM(G459:Q459)</f>
        <v>0</v>
      </c>
      <c r="G459" s="32" t="n">
        <f aca="false">G510+G489+G474</f>
        <v>0</v>
      </c>
      <c r="H459" s="32" t="n">
        <f aca="false">H510+H489+H474</f>
        <v>0</v>
      </c>
      <c r="I459" s="32" t="n">
        <f aca="false">I510+I489+I474</f>
        <v>0</v>
      </c>
      <c r="J459" s="32" t="n">
        <f aca="false">J510+J489+J474</f>
        <v>0</v>
      </c>
      <c r="K459" s="32" t="n">
        <f aca="false">K510+K489+K474</f>
        <v>0</v>
      </c>
      <c r="L459" s="32" t="n">
        <f aca="false">L510+L489+L474</f>
        <v>0</v>
      </c>
      <c r="M459" s="32" t="n">
        <f aca="false">M510+M489+M474</f>
        <v>0</v>
      </c>
      <c r="N459" s="32" t="n">
        <f aca="false">N510+N489+N474</f>
        <v>0</v>
      </c>
      <c r="O459" s="32" t="n">
        <f aca="false">O510+O489+O474</f>
        <v>0</v>
      </c>
      <c r="P459" s="32" t="n">
        <f aca="false">P510+P489+P474</f>
        <v>0</v>
      </c>
      <c r="Q459" s="32" t="n">
        <f aca="false">Q510+Q489+Q474</f>
        <v>0</v>
      </c>
      <c r="R459" s="35"/>
      <c r="S459" s="35"/>
      <c r="T459" s="35"/>
      <c r="U459" s="36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</row>
    <row r="460" customFormat="false" ht="21" hidden="false" customHeight="true" outlineLevel="0" collapsed="false">
      <c r="B460" s="86"/>
      <c r="C460" s="29"/>
      <c r="D460" s="58"/>
      <c r="E460" s="31" t="s">
        <v>21</v>
      </c>
      <c r="F460" s="32" t="n">
        <f aca="false">SUM(G460:Q460)</f>
        <v>805</v>
      </c>
      <c r="G460" s="32" t="n">
        <f aca="false">G465+G490+G475</f>
        <v>153</v>
      </c>
      <c r="H460" s="32" t="n">
        <f aca="false">H465+H490+H475</f>
        <v>153</v>
      </c>
      <c r="I460" s="32" t="n">
        <f aca="false">I465+I490+I475</f>
        <v>118</v>
      </c>
      <c r="J460" s="32" t="n">
        <f aca="false">J465+J490+J475</f>
        <v>153</v>
      </c>
      <c r="K460" s="32" t="n">
        <f aca="false">K465+K490+K475</f>
        <v>153</v>
      </c>
      <c r="L460" s="32" t="n">
        <f aca="false">L465+L490+L475</f>
        <v>75</v>
      </c>
      <c r="M460" s="32" t="n">
        <f aca="false">M465+M490+M475</f>
        <v>0</v>
      </c>
      <c r="N460" s="32" t="n">
        <f aca="false">N465+N490+N475</f>
        <v>0</v>
      </c>
      <c r="O460" s="32" t="n">
        <f aca="false">O465+O490+O475</f>
        <v>0</v>
      </c>
      <c r="P460" s="32" t="n">
        <f aca="false">P465+P490+P475</f>
        <v>0</v>
      </c>
      <c r="Q460" s="32" t="n">
        <f aca="false">Q465+Q490+Q475</f>
        <v>0</v>
      </c>
      <c r="R460" s="35"/>
      <c r="S460" s="35"/>
      <c r="T460" s="35"/>
      <c r="U460" s="36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</row>
    <row r="461" customFormat="false" ht="21" hidden="false" customHeight="true" outlineLevel="0" collapsed="false">
      <c r="B461" s="86"/>
      <c r="C461" s="29"/>
      <c r="D461" s="58"/>
      <c r="E461" s="59" t="s">
        <v>22</v>
      </c>
      <c r="F461" s="32" t="n">
        <f aca="false">SUM(G461:Q461)</f>
        <v>0</v>
      </c>
      <c r="G461" s="32" t="n">
        <f aca="false">G512+G492+G476</f>
        <v>0</v>
      </c>
      <c r="H461" s="32" t="n">
        <f aca="false">H512+H492+H476</f>
        <v>0</v>
      </c>
      <c r="I461" s="32" t="n">
        <f aca="false">I512+I492+I476</f>
        <v>0</v>
      </c>
      <c r="J461" s="32" t="n">
        <f aca="false">J512+J492+J476</f>
        <v>0</v>
      </c>
      <c r="K461" s="32" t="n">
        <f aca="false">K512+K492+K476</f>
        <v>0</v>
      </c>
      <c r="L461" s="32" t="n">
        <f aca="false">L512+L492+L476</f>
        <v>0</v>
      </c>
      <c r="M461" s="32" t="n">
        <f aca="false">M512+M492+M476</f>
        <v>0</v>
      </c>
      <c r="N461" s="32" t="n">
        <f aca="false">N512+N492+N476</f>
        <v>0</v>
      </c>
      <c r="O461" s="32" t="n">
        <f aca="false">O512+O492+O476</f>
        <v>0</v>
      </c>
      <c r="P461" s="32" t="n">
        <f aca="false">P512+P492+P476</f>
        <v>0</v>
      </c>
      <c r="Q461" s="32" t="n">
        <f aca="false">Q512+Q492+Q476</f>
        <v>0</v>
      </c>
      <c r="R461" s="35"/>
      <c r="S461" s="35"/>
      <c r="T461" s="35"/>
      <c r="U461" s="36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</row>
    <row r="462" customFormat="false" ht="15" hidden="false" customHeight="true" outlineLevel="0" collapsed="false">
      <c r="B462" s="49" t="s">
        <v>321</v>
      </c>
      <c r="C462" s="43" t="s">
        <v>322</v>
      </c>
      <c r="D462" s="30" t="s">
        <v>323</v>
      </c>
      <c r="E462" s="31" t="s">
        <v>17</v>
      </c>
      <c r="F462" s="32" t="n">
        <f aca="false">SUM(G462:Q462)</f>
        <v>390</v>
      </c>
      <c r="G462" s="32" t="n">
        <f aca="false">G463+G464+G465+G466</f>
        <v>78</v>
      </c>
      <c r="H462" s="32" t="n">
        <f aca="false">H463+H464+H465+H466</f>
        <v>78</v>
      </c>
      <c r="I462" s="32" t="n">
        <f aca="false">I463+I464+I465+I466</f>
        <v>78</v>
      </c>
      <c r="J462" s="32" t="n">
        <f aca="false">J463+J464+J465+J466</f>
        <v>78</v>
      </c>
      <c r="K462" s="32" t="n">
        <f aca="false">K463+K464+K465+K466</f>
        <v>78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2" t="n">
        <f aca="false">P463+P464+P465+P466</f>
        <v>0</v>
      </c>
      <c r="Q462" s="32" t="n">
        <f aca="false">Q463+Q464+Q465+Q466</f>
        <v>0</v>
      </c>
      <c r="R462" s="72" t="s">
        <v>33</v>
      </c>
      <c r="S462" s="34"/>
      <c r="T462" s="34" t="s">
        <v>199</v>
      </c>
      <c r="U462" s="36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</row>
    <row r="463" customFormat="false" ht="15.75" hidden="false" customHeight="false" outlineLevel="0" collapsed="false">
      <c r="B463" s="49"/>
      <c r="C463" s="43"/>
      <c r="D463" s="30"/>
      <c r="E463" s="38" t="s">
        <v>19</v>
      </c>
      <c r="F463" s="32" t="n">
        <f aca="false">SUM(G463:Q463)</f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47" t="n">
        <v>0</v>
      </c>
      <c r="Q463" s="47" t="n">
        <v>0</v>
      </c>
      <c r="R463" s="72"/>
      <c r="S463" s="34"/>
      <c r="T463" s="34"/>
      <c r="U463" s="36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</row>
    <row r="464" customFormat="false" ht="15.75" hidden="false" customHeight="false" outlineLevel="0" collapsed="false">
      <c r="B464" s="49"/>
      <c r="C464" s="43"/>
      <c r="D464" s="30"/>
      <c r="E464" s="38" t="s">
        <v>20</v>
      </c>
      <c r="F464" s="32" t="n">
        <f aca="false">SUM(G464:Q464)</f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47" t="n">
        <v>0</v>
      </c>
      <c r="Q464" s="47" t="n">
        <v>0</v>
      </c>
      <c r="R464" s="72"/>
      <c r="S464" s="34"/>
      <c r="T464" s="34"/>
      <c r="U464" s="36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</row>
    <row r="465" customFormat="false" ht="15.75" hidden="false" customHeight="false" outlineLevel="0" collapsed="false">
      <c r="B465" s="49"/>
      <c r="C465" s="43"/>
      <c r="D465" s="30"/>
      <c r="E465" s="38" t="s">
        <v>21</v>
      </c>
      <c r="F465" s="32" t="n">
        <f aca="false">SUM(G465:Q465)</f>
        <v>390</v>
      </c>
      <c r="G465" s="47" t="n">
        <v>78</v>
      </c>
      <c r="H465" s="47" t="n">
        <v>78</v>
      </c>
      <c r="I465" s="47" t="n">
        <f aca="false">I470</f>
        <v>78</v>
      </c>
      <c r="J465" s="47" t="n">
        <f aca="false">J470</f>
        <v>78</v>
      </c>
      <c r="K465" s="47" t="n">
        <f aca="false">K470</f>
        <v>78</v>
      </c>
      <c r="L465" s="47" t="n">
        <f aca="false">L470</f>
        <v>0</v>
      </c>
      <c r="M465" s="47" t="n">
        <v>0</v>
      </c>
      <c r="N465" s="47" t="n">
        <v>0</v>
      </c>
      <c r="O465" s="47" t="n">
        <v>0</v>
      </c>
      <c r="P465" s="47" t="n">
        <v>0</v>
      </c>
      <c r="Q465" s="47" t="n">
        <v>0</v>
      </c>
      <c r="R465" s="72"/>
      <c r="S465" s="34"/>
      <c r="T465" s="34"/>
      <c r="U465" s="36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</row>
    <row r="466" customFormat="false" ht="18.75" hidden="false" customHeight="true" outlineLevel="0" collapsed="false">
      <c r="B466" s="49"/>
      <c r="C466" s="43"/>
      <c r="D466" s="30"/>
      <c r="E466" s="50" t="s">
        <v>22</v>
      </c>
      <c r="F466" s="32" t="n">
        <f aca="false">SUM(G466:Q466)</f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47" t="n">
        <v>0</v>
      </c>
      <c r="Q466" s="47" t="n">
        <v>0</v>
      </c>
      <c r="R466" s="72"/>
      <c r="S466" s="34"/>
      <c r="T466" s="34"/>
      <c r="U466" s="36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</row>
    <row r="467" customFormat="false" ht="15" hidden="false" customHeight="true" outlineLevel="0" collapsed="false">
      <c r="B467" s="49" t="s">
        <v>324</v>
      </c>
      <c r="C467" s="43" t="s">
        <v>322</v>
      </c>
      <c r="D467" s="30" t="s">
        <v>323</v>
      </c>
      <c r="E467" s="31" t="s">
        <v>17</v>
      </c>
      <c r="F467" s="32" t="n">
        <f aca="false">SUM(G467:Q467)</f>
        <v>390</v>
      </c>
      <c r="G467" s="32" t="n">
        <f aca="false">G468+G469+G470+G471</f>
        <v>78</v>
      </c>
      <c r="H467" s="32" t="n">
        <f aca="false">H468+H469+H470+H471</f>
        <v>78</v>
      </c>
      <c r="I467" s="32" t="n">
        <f aca="false">I468+I469+I470+I471</f>
        <v>78</v>
      </c>
      <c r="J467" s="32" t="n">
        <f aca="false">J468+J469+J470+J471</f>
        <v>78</v>
      </c>
      <c r="K467" s="32" t="n">
        <f aca="false">K468+K469+K470+K471</f>
        <v>78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72" t="s">
        <v>33</v>
      </c>
      <c r="S467" s="34"/>
      <c r="T467" s="34" t="s">
        <v>199</v>
      </c>
      <c r="U467" s="36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</row>
    <row r="468" customFormat="false" ht="15.75" hidden="false" customHeight="false" outlineLevel="0" collapsed="false">
      <c r="B468" s="49"/>
      <c r="C468" s="43"/>
      <c r="D468" s="30"/>
      <c r="E468" s="38" t="s">
        <v>19</v>
      </c>
      <c r="F468" s="32" t="n">
        <f aca="false">SUM(G468:Q468)</f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0</v>
      </c>
      <c r="L468" s="47" t="n">
        <v>0</v>
      </c>
      <c r="M468" s="47" t="n">
        <v>0</v>
      </c>
      <c r="N468" s="47" t="n">
        <v>0</v>
      </c>
      <c r="O468" s="47" t="n">
        <v>0</v>
      </c>
      <c r="P468" s="47" t="n">
        <v>0</v>
      </c>
      <c r="Q468" s="47" t="n">
        <v>0</v>
      </c>
      <c r="R468" s="72"/>
      <c r="S468" s="34"/>
      <c r="T468" s="34"/>
      <c r="U468" s="36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</row>
    <row r="469" customFormat="false" ht="15.75" hidden="false" customHeight="false" outlineLevel="0" collapsed="false">
      <c r="B469" s="49"/>
      <c r="C469" s="43"/>
      <c r="D469" s="30"/>
      <c r="E469" s="38" t="s">
        <v>20</v>
      </c>
      <c r="F469" s="32" t="n">
        <f aca="false">SUM(G469:Q469)</f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47" t="n">
        <v>0</v>
      </c>
      <c r="Q469" s="47" t="n">
        <v>0</v>
      </c>
      <c r="R469" s="72"/>
      <c r="S469" s="34"/>
      <c r="T469" s="34"/>
      <c r="U469" s="36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</row>
    <row r="470" customFormat="false" ht="15.75" hidden="false" customHeight="false" outlineLevel="0" collapsed="false">
      <c r="B470" s="49"/>
      <c r="C470" s="43"/>
      <c r="D470" s="30"/>
      <c r="E470" s="38" t="s">
        <v>21</v>
      </c>
      <c r="F470" s="32" t="n">
        <f aca="false">SUM(G470:Q470)</f>
        <v>390</v>
      </c>
      <c r="G470" s="47" t="n">
        <v>78</v>
      </c>
      <c r="H470" s="47" t="n">
        <v>78</v>
      </c>
      <c r="I470" s="47" t="n">
        <v>78</v>
      </c>
      <c r="J470" s="47" t="n">
        <v>78</v>
      </c>
      <c r="K470" s="47" t="n">
        <v>78</v>
      </c>
      <c r="L470" s="47" t="n">
        <v>0</v>
      </c>
      <c r="M470" s="47" t="n">
        <v>0</v>
      </c>
      <c r="N470" s="47" t="n">
        <v>0</v>
      </c>
      <c r="O470" s="47" t="n">
        <v>0</v>
      </c>
      <c r="P470" s="47" t="n">
        <v>0</v>
      </c>
      <c r="Q470" s="47" t="n">
        <v>0</v>
      </c>
      <c r="R470" s="72"/>
      <c r="S470" s="34"/>
      <c r="T470" s="34"/>
      <c r="U470" s="36"/>
      <c r="V470" s="37"/>
      <c r="W470" s="37"/>
      <c r="X470" s="37"/>
      <c r="Y470" s="37"/>
      <c r="Z470" s="37"/>
      <c r="AA470" s="37"/>
      <c r="AB470" s="37"/>
      <c r="AC470" s="37"/>
      <c r="AD470" s="37" t="n">
        <v>78</v>
      </c>
      <c r="AE470" s="37"/>
      <c r="AF470" s="37"/>
      <c r="AG470" s="37"/>
      <c r="AH470" s="37"/>
      <c r="AI470" s="37"/>
      <c r="AJ470" s="37"/>
    </row>
    <row r="471" customFormat="false" ht="18.75" hidden="false" customHeight="true" outlineLevel="0" collapsed="false">
      <c r="B471" s="49"/>
      <c r="C471" s="43"/>
      <c r="D471" s="30"/>
      <c r="E471" s="50" t="s">
        <v>22</v>
      </c>
      <c r="F471" s="32" t="n">
        <f aca="false">SUM(G471:Q471)</f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47" t="n">
        <v>0</v>
      </c>
      <c r="Q471" s="47" t="n">
        <v>0</v>
      </c>
      <c r="R471" s="72"/>
      <c r="S471" s="34"/>
      <c r="T471" s="34"/>
      <c r="U471" s="36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</row>
    <row r="472" customFormat="false" ht="18.75" hidden="false" customHeight="true" outlineLevel="0" collapsed="false">
      <c r="B472" s="49" t="s">
        <v>325</v>
      </c>
      <c r="C472" s="43" t="s">
        <v>326</v>
      </c>
      <c r="D472" s="30" t="s">
        <v>327</v>
      </c>
      <c r="E472" s="31" t="s">
        <v>17</v>
      </c>
      <c r="F472" s="32" t="n">
        <f aca="false">SUM(G472:Q472)</f>
        <v>415</v>
      </c>
      <c r="G472" s="32" t="n">
        <f aca="false">G473+G474+G475+G476</f>
        <v>75</v>
      </c>
      <c r="H472" s="32" t="n">
        <f aca="false">H473+H474+H475+H476</f>
        <v>75</v>
      </c>
      <c r="I472" s="32" t="n">
        <f aca="false">I473+I474+I475+I476</f>
        <v>40</v>
      </c>
      <c r="J472" s="32" t="n">
        <f aca="false">J473+J474+J475+J476</f>
        <v>75</v>
      </c>
      <c r="K472" s="32" t="n">
        <f aca="false">K473+K474+K475+K476</f>
        <v>75</v>
      </c>
      <c r="L472" s="32" t="n">
        <f aca="false">L473+L474+L475+L476</f>
        <v>75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2" t="n">
        <f aca="false">P473+P474+P475+P476</f>
        <v>0</v>
      </c>
      <c r="Q472" s="32" t="n">
        <f aca="false">Q473+Q474+Q475+Q476</f>
        <v>0</v>
      </c>
      <c r="R472" s="72" t="s">
        <v>33</v>
      </c>
      <c r="S472" s="34"/>
      <c r="T472" s="34" t="s">
        <v>199</v>
      </c>
      <c r="U472" s="36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</row>
    <row r="473" customFormat="false" ht="18.75" hidden="false" customHeight="true" outlineLevel="0" collapsed="false">
      <c r="B473" s="49"/>
      <c r="C473" s="43"/>
      <c r="D473" s="30"/>
      <c r="E473" s="38" t="s">
        <v>19</v>
      </c>
      <c r="F473" s="32" t="n">
        <f aca="false">SUM(G473:Q473)</f>
        <v>0</v>
      </c>
      <c r="G473" s="47" t="n">
        <v>0</v>
      </c>
      <c r="H473" s="47" t="n">
        <v>0</v>
      </c>
      <c r="I473" s="47" t="n">
        <v>0</v>
      </c>
      <c r="J473" s="47" t="n">
        <v>0</v>
      </c>
      <c r="K473" s="47" t="n">
        <v>0</v>
      </c>
      <c r="L473" s="47" t="n">
        <v>0</v>
      </c>
      <c r="M473" s="47" t="n">
        <v>0</v>
      </c>
      <c r="N473" s="47" t="n">
        <v>0</v>
      </c>
      <c r="O473" s="47" t="n">
        <v>0</v>
      </c>
      <c r="P473" s="47" t="n">
        <v>0</v>
      </c>
      <c r="Q473" s="47" t="n">
        <v>0</v>
      </c>
      <c r="R473" s="72"/>
      <c r="S473" s="34"/>
      <c r="T473" s="34"/>
      <c r="U473" s="36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</row>
    <row r="474" customFormat="false" ht="18.75" hidden="false" customHeight="true" outlineLevel="0" collapsed="false">
      <c r="B474" s="49"/>
      <c r="C474" s="43"/>
      <c r="D474" s="30"/>
      <c r="E474" s="38" t="s">
        <v>20</v>
      </c>
      <c r="F474" s="32" t="n">
        <f aca="false">SUM(G474:Q474)</f>
        <v>0</v>
      </c>
      <c r="G474" s="47" t="n">
        <v>0</v>
      </c>
      <c r="H474" s="47" t="n">
        <v>0</v>
      </c>
      <c r="I474" s="47" t="n">
        <v>0</v>
      </c>
      <c r="J474" s="47" t="n">
        <v>0</v>
      </c>
      <c r="K474" s="47" t="n">
        <v>0</v>
      </c>
      <c r="L474" s="47" t="n">
        <v>0</v>
      </c>
      <c r="M474" s="47" t="n">
        <v>0</v>
      </c>
      <c r="N474" s="47" t="n">
        <v>0</v>
      </c>
      <c r="O474" s="47" t="n">
        <v>0</v>
      </c>
      <c r="P474" s="47" t="n">
        <v>0</v>
      </c>
      <c r="Q474" s="47" t="n">
        <v>0</v>
      </c>
      <c r="R474" s="72"/>
      <c r="S474" s="34"/>
      <c r="T474" s="34"/>
      <c r="U474" s="36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</row>
    <row r="475" customFormat="false" ht="18.75" hidden="false" customHeight="true" outlineLevel="0" collapsed="false">
      <c r="B475" s="49"/>
      <c r="C475" s="43"/>
      <c r="D475" s="30"/>
      <c r="E475" s="38" t="s">
        <v>21</v>
      </c>
      <c r="F475" s="32" t="n">
        <f aca="false">SUM(G475:Q475)</f>
        <v>415</v>
      </c>
      <c r="G475" s="47" t="n">
        <v>75</v>
      </c>
      <c r="H475" s="47" t="n">
        <v>75</v>
      </c>
      <c r="I475" s="47" t="n">
        <f aca="false">I480+I485</f>
        <v>40</v>
      </c>
      <c r="J475" s="47" t="n">
        <f aca="false">J480+J485</f>
        <v>75</v>
      </c>
      <c r="K475" s="47" t="n">
        <f aca="false">K480+K485</f>
        <v>75</v>
      </c>
      <c r="L475" s="47" t="n">
        <f aca="false">L480+L485</f>
        <v>75</v>
      </c>
      <c r="M475" s="47" t="n">
        <v>0</v>
      </c>
      <c r="N475" s="47" t="n">
        <v>0</v>
      </c>
      <c r="O475" s="47" t="n">
        <v>0</v>
      </c>
      <c r="P475" s="47" t="n">
        <v>0</v>
      </c>
      <c r="Q475" s="47" t="n">
        <v>0</v>
      </c>
      <c r="R475" s="72"/>
      <c r="S475" s="34"/>
      <c r="T475" s="34"/>
      <c r="U475" s="36"/>
      <c r="V475" s="37"/>
      <c r="W475" s="37"/>
      <c r="X475" s="37"/>
      <c r="Y475" s="37"/>
      <c r="Z475" s="37"/>
      <c r="AA475" s="37"/>
      <c r="AB475" s="37"/>
      <c r="AC475" s="37" t="n">
        <v>75</v>
      </c>
      <c r="AD475" s="37"/>
      <c r="AE475" s="37"/>
      <c r="AF475" s="37"/>
      <c r="AG475" s="37"/>
      <c r="AH475" s="37"/>
      <c r="AI475" s="37"/>
      <c r="AJ475" s="37"/>
    </row>
    <row r="476" customFormat="false" ht="18.75" hidden="false" customHeight="true" outlineLevel="0" collapsed="false">
      <c r="B476" s="49"/>
      <c r="C476" s="43"/>
      <c r="D476" s="30"/>
      <c r="E476" s="50" t="s">
        <v>22</v>
      </c>
      <c r="F476" s="32" t="n">
        <f aca="false">SUM(G476:Q476)</f>
        <v>0</v>
      </c>
      <c r="G476" s="47" t="n">
        <v>0</v>
      </c>
      <c r="H476" s="47" t="n">
        <v>0</v>
      </c>
      <c r="I476" s="47" t="n">
        <v>0</v>
      </c>
      <c r="J476" s="47" t="n">
        <v>0</v>
      </c>
      <c r="K476" s="47" t="n">
        <v>0</v>
      </c>
      <c r="L476" s="47" t="n">
        <v>0</v>
      </c>
      <c r="M476" s="47" t="n">
        <v>0</v>
      </c>
      <c r="N476" s="47" t="n">
        <v>0</v>
      </c>
      <c r="O476" s="47" t="n">
        <v>0</v>
      </c>
      <c r="P476" s="47" t="n">
        <v>0</v>
      </c>
      <c r="Q476" s="47" t="n">
        <v>0</v>
      </c>
      <c r="R476" s="72"/>
      <c r="S476" s="34"/>
      <c r="T476" s="34"/>
      <c r="U476" s="36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</row>
    <row r="477" customFormat="false" ht="18.75" hidden="false" customHeight="true" outlineLevel="0" collapsed="false">
      <c r="B477" s="49" t="s">
        <v>328</v>
      </c>
      <c r="C477" s="43" t="s">
        <v>329</v>
      </c>
      <c r="D477" s="30" t="s">
        <v>327</v>
      </c>
      <c r="E477" s="31" t="s">
        <v>17</v>
      </c>
      <c r="F477" s="32" t="n">
        <f aca="false">SUM(G477:Q477)</f>
        <v>255</v>
      </c>
      <c r="G477" s="32" t="n">
        <f aca="false">G478+G479+G480+G481</f>
        <v>75</v>
      </c>
      <c r="H477" s="32" t="n">
        <f aca="false">H478+H479+H480+H481</f>
        <v>75</v>
      </c>
      <c r="I477" s="32" t="n">
        <f aca="false">I478+I479+I480+I481</f>
        <v>0</v>
      </c>
      <c r="J477" s="32" t="n">
        <f aca="false">J478+J479+J480+J481</f>
        <v>35</v>
      </c>
      <c r="K477" s="32" t="n">
        <f aca="false">K478+K479+K480+K481</f>
        <v>35</v>
      </c>
      <c r="L477" s="32" t="n">
        <f aca="false">L478+L479+L480+L481</f>
        <v>35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2" t="n">
        <f aca="false">P478+P479+P480+P481</f>
        <v>0</v>
      </c>
      <c r="Q477" s="32" t="n">
        <f aca="false">Q478+Q479+Q480+Q481</f>
        <v>0</v>
      </c>
      <c r="R477" s="72" t="s">
        <v>33</v>
      </c>
      <c r="S477" s="34"/>
      <c r="T477" s="34" t="s">
        <v>199</v>
      </c>
      <c r="U477" s="36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</row>
    <row r="478" customFormat="false" ht="18.75" hidden="false" customHeight="true" outlineLevel="0" collapsed="false">
      <c r="B478" s="49"/>
      <c r="C478" s="43"/>
      <c r="D478" s="30"/>
      <c r="E478" s="38" t="s">
        <v>19</v>
      </c>
      <c r="F478" s="32" t="n">
        <f aca="false">SUM(G478:Q478)</f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7" t="n">
        <v>0</v>
      </c>
      <c r="M478" s="47" t="n">
        <v>0</v>
      </c>
      <c r="N478" s="47" t="n">
        <v>0</v>
      </c>
      <c r="O478" s="47" t="n">
        <v>0</v>
      </c>
      <c r="P478" s="47" t="n">
        <v>0</v>
      </c>
      <c r="Q478" s="47" t="n">
        <v>0</v>
      </c>
      <c r="R478" s="72"/>
      <c r="S478" s="34"/>
      <c r="T478" s="34"/>
      <c r="U478" s="36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</row>
    <row r="479" customFormat="false" ht="18.75" hidden="false" customHeight="true" outlineLevel="0" collapsed="false">
      <c r="B479" s="49"/>
      <c r="C479" s="43"/>
      <c r="D479" s="30"/>
      <c r="E479" s="38" t="s">
        <v>20</v>
      </c>
      <c r="F479" s="32" t="n">
        <f aca="false">SUM(G479:Q479)</f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7" t="n">
        <v>0</v>
      </c>
      <c r="M479" s="47" t="n">
        <v>0</v>
      </c>
      <c r="N479" s="47" t="n">
        <v>0</v>
      </c>
      <c r="O479" s="47" t="n">
        <v>0</v>
      </c>
      <c r="P479" s="47" t="n">
        <v>0</v>
      </c>
      <c r="Q479" s="47" t="n">
        <v>0</v>
      </c>
      <c r="R479" s="72"/>
      <c r="S479" s="34"/>
      <c r="T479" s="34"/>
      <c r="U479" s="36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</row>
    <row r="480" customFormat="false" ht="18.75" hidden="false" customHeight="true" outlineLevel="0" collapsed="false">
      <c r="B480" s="49"/>
      <c r="C480" s="43"/>
      <c r="D480" s="30"/>
      <c r="E480" s="38" t="s">
        <v>21</v>
      </c>
      <c r="F480" s="32" t="n">
        <f aca="false">SUM(G480:Q480)</f>
        <v>255</v>
      </c>
      <c r="G480" s="47" t="n">
        <v>75</v>
      </c>
      <c r="H480" s="47" t="n">
        <v>75</v>
      </c>
      <c r="I480" s="47" t="n">
        <v>0</v>
      </c>
      <c r="J480" s="47" t="n">
        <v>35</v>
      </c>
      <c r="K480" s="47" t="n">
        <v>35</v>
      </c>
      <c r="L480" s="47" t="n">
        <v>35</v>
      </c>
      <c r="M480" s="47" t="n">
        <v>0</v>
      </c>
      <c r="N480" s="47" t="n">
        <v>0</v>
      </c>
      <c r="O480" s="47" t="n">
        <v>0</v>
      </c>
      <c r="P480" s="47" t="n">
        <v>0</v>
      </c>
      <c r="Q480" s="47" t="n">
        <v>0</v>
      </c>
      <c r="R480" s="72"/>
      <c r="S480" s="34"/>
      <c r="T480" s="34"/>
      <c r="U480" s="36"/>
      <c r="V480" s="37"/>
      <c r="W480" s="37"/>
      <c r="X480" s="37"/>
      <c r="Y480" s="37" t="n">
        <v>35</v>
      </c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</row>
    <row r="481" customFormat="false" ht="18.75" hidden="false" customHeight="true" outlineLevel="0" collapsed="false">
      <c r="B481" s="49"/>
      <c r="C481" s="43"/>
      <c r="D481" s="30"/>
      <c r="E481" s="50" t="s">
        <v>22</v>
      </c>
      <c r="F481" s="32" t="n">
        <f aca="false">SUM(G481:Q481)</f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7" t="n">
        <v>0</v>
      </c>
      <c r="M481" s="47" t="n">
        <v>0</v>
      </c>
      <c r="N481" s="47" t="n">
        <v>0</v>
      </c>
      <c r="O481" s="47" t="n">
        <v>0</v>
      </c>
      <c r="P481" s="47" t="n">
        <v>0</v>
      </c>
      <c r="Q481" s="47" t="n">
        <v>0</v>
      </c>
      <c r="R481" s="72"/>
      <c r="S481" s="34"/>
      <c r="T481" s="34"/>
      <c r="U481" s="36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</row>
    <row r="482" customFormat="false" ht="18.75" hidden="false" customHeight="true" outlineLevel="0" collapsed="false">
      <c r="B482" s="49" t="s">
        <v>330</v>
      </c>
      <c r="C482" s="43" t="s">
        <v>331</v>
      </c>
      <c r="D482" s="30" t="s">
        <v>327</v>
      </c>
      <c r="E482" s="31" t="s">
        <v>17</v>
      </c>
      <c r="F482" s="32" t="n">
        <f aca="false">SUM(G482:Q482)</f>
        <v>310</v>
      </c>
      <c r="G482" s="32" t="n">
        <f aca="false">G483+G484+G485+G486</f>
        <v>75</v>
      </c>
      <c r="H482" s="32" t="n">
        <f aca="false">H483+H484+H485+H486</f>
        <v>75</v>
      </c>
      <c r="I482" s="32" t="n">
        <f aca="false">I483+I484+I485+I486</f>
        <v>40</v>
      </c>
      <c r="J482" s="32" t="n">
        <f aca="false">J483+J484+J485+J486</f>
        <v>40</v>
      </c>
      <c r="K482" s="32" t="n">
        <v>40</v>
      </c>
      <c r="L482" s="32" t="n">
        <f aca="false">L483+L484+L485+L486</f>
        <v>40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2" t="n">
        <f aca="false">P483+P484+P485+P486</f>
        <v>0</v>
      </c>
      <c r="Q482" s="32" t="n">
        <f aca="false">Q483+Q484+Q485+Q486</f>
        <v>0</v>
      </c>
      <c r="R482" s="34" t="s">
        <v>33</v>
      </c>
      <c r="S482" s="34"/>
      <c r="T482" s="34" t="s">
        <v>199</v>
      </c>
      <c r="U482" s="36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</row>
    <row r="483" customFormat="false" ht="18.75" hidden="false" customHeight="true" outlineLevel="0" collapsed="false">
      <c r="B483" s="49"/>
      <c r="C483" s="43"/>
      <c r="D483" s="30"/>
      <c r="E483" s="38" t="s">
        <v>19</v>
      </c>
      <c r="F483" s="32" t="n">
        <f aca="false">SUM(G483:Q483)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47" t="n">
        <v>0</v>
      </c>
      <c r="Q483" s="47" t="n">
        <v>0</v>
      </c>
      <c r="R483" s="34"/>
      <c r="S483" s="34"/>
      <c r="T483" s="34"/>
      <c r="U483" s="36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</row>
    <row r="484" customFormat="false" ht="18.75" hidden="false" customHeight="true" outlineLevel="0" collapsed="false">
      <c r="B484" s="49"/>
      <c r="C484" s="43"/>
      <c r="D484" s="30"/>
      <c r="E484" s="38" t="s">
        <v>20</v>
      </c>
      <c r="F484" s="32" t="n">
        <f aca="false">SUM(G484:Q484)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47" t="n">
        <v>0</v>
      </c>
      <c r="Q484" s="47" t="n">
        <v>0</v>
      </c>
      <c r="R484" s="34"/>
      <c r="S484" s="34"/>
      <c r="T484" s="34"/>
      <c r="U484" s="36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</row>
    <row r="485" customFormat="false" ht="18.75" hidden="false" customHeight="true" outlineLevel="0" collapsed="false">
      <c r="B485" s="49"/>
      <c r="C485" s="43"/>
      <c r="D485" s="30"/>
      <c r="E485" s="38" t="s">
        <v>21</v>
      </c>
      <c r="F485" s="32" t="n">
        <f aca="false">SUM(G485:Q485)</f>
        <v>310</v>
      </c>
      <c r="G485" s="47" t="n">
        <v>75</v>
      </c>
      <c r="H485" s="47" t="n">
        <v>75</v>
      </c>
      <c r="I485" s="47" t="n">
        <v>40</v>
      </c>
      <c r="J485" s="47" t="n">
        <v>40</v>
      </c>
      <c r="K485" s="47" t="n">
        <v>40</v>
      </c>
      <c r="L485" s="47" t="n">
        <v>40</v>
      </c>
      <c r="M485" s="47" t="n">
        <v>0</v>
      </c>
      <c r="N485" s="47" t="n">
        <v>0</v>
      </c>
      <c r="O485" s="47" t="n">
        <v>0</v>
      </c>
      <c r="P485" s="47" t="n">
        <v>0</v>
      </c>
      <c r="Q485" s="47" t="n">
        <v>0</v>
      </c>
      <c r="R485" s="34"/>
      <c r="S485" s="34"/>
      <c r="T485" s="34"/>
      <c r="U485" s="36"/>
      <c r="V485" s="37"/>
      <c r="W485" s="37"/>
      <c r="X485" s="37"/>
      <c r="Y485" s="37"/>
      <c r="Z485" s="37"/>
      <c r="AA485" s="37"/>
      <c r="AB485" s="37"/>
      <c r="AC485" s="37" t="n">
        <v>40</v>
      </c>
      <c r="AD485" s="37"/>
      <c r="AE485" s="37"/>
      <c r="AF485" s="37"/>
      <c r="AG485" s="37"/>
      <c r="AH485" s="37"/>
      <c r="AI485" s="37"/>
      <c r="AJ485" s="37"/>
    </row>
    <row r="486" customFormat="false" ht="18.75" hidden="false" customHeight="true" outlineLevel="0" collapsed="false">
      <c r="B486" s="49"/>
      <c r="C486" s="43"/>
      <c r="D486" s="30"/>
      <c r="E486" s="50" t="s">
        <v>22</v>
      </c>
      <c r="F486" s="32" t="n">
        <f aca="false">SUM(G486:Q486)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47" t="n">
        <v>0</v>
      </c>
      <c r="Q486" s="47" t="n">
        <v>0</v>
      </c>
      <c r="R486" s="34"/>
      <c r="S486" s="34"/>
      <c r="T486" s="34"/>
      <c r="U486" s="36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</row>
    <row r="487" customFormat="false" ht="13.5" hidden="false" customHeight="true" outlineLevel="0" collapsed="false"/>
    <row r="488" customFormat="false" ht="12" hidden="false" customHeight="true" outlineLevel="0" collapsed="false"/>
    <row r="489" customFormat="false" ht="12.75" hidden="false" customHeight="true" outlineLevel="0" collapsed="false"/>
    <row r="490" customFormat="false" ht="13.5" hidden="false" customHeight="true" outlineLevel="0" collapsed="false"/>
    <row r="491" customFormat="false" ht="83.25" hidden="false" customHeight="true" outlineLevel="0" collapsed="false">
      <c r="C491" s="87"/>
    </row>
    <row r="492" customFormat="false" ht="13.5" hidden="false" customHeight="true" outlineLevel="0" collapsed="false"/>
    <row r="493" customFormat="false" ht="15.75" hidden="false" customHeight="false" outlineLevel="0" collapsed="false">
      <c r="B493" s="88"/>
      <c r="C493" s="89"/>
      <c r="D493" s="90"/>
      <c r="E493" s="91"/>
      <c r="F493" s="92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5"/>
      <c r="S493" s="96"/>
      <c r="T493" s="95"/>
      <c r="U493" s="95"/>
    </row>
    <row r="494" customFormat="false" ht="15.75" hidden="false" customHeight="false" outlineLevel="0" collapsed="false">
      <c r="B494" s="88"/>
      <c r="C494" s="89"/>
      <c r="D494" s="90"/>
      <c r="E494" s="91"/>
      <c r="F494" s="92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5"/>
      <c r="S494" s="96"/>
      <c r="T494" s="95"/>
      <c r="U494" s="95"/>
    </row>
    <row r="495" customFormat="false" ht="15.75" hidden="false" customHeight="false" outlineLevel="0" collapsed="false">
      <c r="B495" s="88"/>
      <c r="C495" s="89"/>
      <c r="D495" s="90"/>
      <c r="E495" s="91"/>
      <c r="F495" s="92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5"/>
      <c r="S495" s="96"/>
      <c r="T495" s="95"/>
      <c r="U495" s="95"/>
    </row>
    <row r="496" customFormat="false" ht="15.75" hidden="false" customHeight="false" outlineLevel="0" collapsed="false">
      <c r="B496" s="88"/>
      <c r="C496" s="89"/>
      <c r="D496" s="90"/>
      <c r="E496" s="91"/>
      <c r="F496" s="92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5"/>
      <c r="S496" s="96"/>
      <c r="T496" s="95"/>
      <c r="U496" s="95"/>
    </row>
    <row r="497" customFormat="false" ht="15.75" hidden="false" customHeight="false" outlineLevel="0" collapsed="false">
      <c r="B497" s="88"/>
      <c r="C497" s="89"/>
      <c r="D497" s="90"/>
      <c r="E497" s="91"/>
      <c r="F497" s="92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5"/>
      <c r="S497" s="96"/>
      <c r="T497" s="95"/>
      <c r="U497" s="95"/>
    </row>
  </sheetData>
  <mergeCells count="578">
    <mergeCell ref="R1:T1"/>
    <mergeCell ref="R2:T2"/>
    <mergeCell ref="B3:T3"/>
    <mergeCell ref="B4:B6"/>
    <mergeCell ref="C4:C6"/>
    <mergeCell ref="D4:D6"/>
    <mergeCell ref="E4:E6"/>
    <mergeCell ref="F4:F6"/>
    <mergeCell ref="G4:O5"/>
    <mergeCell ref="R4:R6"/>
    <mergeCell ref="S4:S6"/>
    <mergeCell ref="T4:T6"/>
    <mergeCell ref="V4:AG4"/>
    <mergeCell ref="U5:AF5"/>
    <mergeCell ref="AG5:AJ5"/>
    <mergeCell ref="B7:B11"/>
    <mergeCell ref="C7:C11"/>
    <mergeCell ref="D7:D11"/>
    <mergeCell ref="R7:R11"/>
    <mergeCell ref="S7:S11"/>
    <mergeCell ref="T7:T11"/>
    <mergeCell ref="B12:B16"/>
    <mergeCell ref="C12:C16"/>
    <mergeCell ref="D12:D16"/>
    <mergeCell ref="R12:R16"/>
    <mergeCell ref="S12:S16"/>
    <mergeCell ref="T12:T16"/>
    <mergeCell ref="B17:B21"/>
    <mergeCell ref="C17:C21"/>
    <mergeCell ref="D17:D21"/>
    <mergeCell ref="R17:R21"/>
    <mergeCell ref="S17:S21"/>
    <mergeCell ref="T17:T21"/>
    <mergeCell ref="B22:B26"/>
    <mergeCell ref="C22:C26"/>
    <mergeCell ref="D22:D26"/>
    <mergeCell ref="R22:R26"/>
    <mergeCell ref="S22:S26"/>
    <mergeCell ref="T22:T26"/>
    <mergeCell ref="B27:B31"/>
    <mergeCell ref="C27:C31"/>
    <mergeCell ref="D27:D31"/>
    <mergeCell ref="R27:R31"/>
    <mergeCell ref="S27:S31"/>
    <mergeCell ref="T27:T31"/>
    <mergeCell ref="B32:B36"/>
    <mergeCell ref="C32:C36"/>
    <mergeCell ref="D32:D36"/>
    <mergeCell ref="R32:R36"/>
    <mergeCell ref="S32:S36"/>
    <mergeCell ref="T32:T36"/>
    <mergeCell ref="B37:B41"/>
    <mergeCell ref="C37:C41"/>
    <mergeCell ref="D37:D41"/>
    <mergeCell ref="R37:R41"/>
    <mergeCell ref="S37:S41"/>
    <mergeCell ref="T37:T41"/>
    <mergeCell ref="B42:B46"/>
    <mergeCell ref="C42:C46"/>
    <mergeCell ref="D42:D46"/>
    <mergeCell ref="R42:R46"/>
    <mergeCell ref="S42:S46"/>
    <mergeCell ref="T42:T46"/>
    <mergeCell ref="B47:B51"/>
    <mergeCell ref="C47:C51"/>
    <mergeCell ref="D47:D51"/>
    <mergeCell ref="R47:R51"/>
    <mergeCell ref="S47:S51"/>
    <mergeCell ref="T47:T51"/>
    <mergeCell ref="B52:B56"/>
    <mergeCell ref="C52:C56"/>
    <mergeCell ref="D52:D56"/>
    <mergeCell ref="R52:R56"/>
    <mergeCell ref="S52:S56"/>
    <mergeCell ref="T52:T56"/>
    <mergeCell ref="B57:B61"/>
    <mergeCell ref="C57:C61"/>
    <mergeCell ref="D57:D61"/>
    <mergeCell ref="R57:R61"/>
    <mergeCell ref="S57:S61"/>
    <mergeCell ref="T57:T61"/>
    <mergeCell ref="B62:B66"/>
    <mergeCell ref="C62:C66"/>
    <mergeCell ref="D62:D66"/>
    <mergeCell ref="R62:R66"/>
    <mergeCell ref="S62:S66"/>
    <mergeCell ref="T62:T66"/>
    <mergeCell ref="B67:B71"/>
    <mergeCell ref="C67:C71"/>
    <mergeCell ref="D67:D71"/>
    <mergeCell ref="R67:R71"/>
    <mergeCell ref="S67:S71"/>
    <mergeCell ref="T67:T71"/>
    <mergeCell ref="B72:B76"/>
    <mergeCell ref="C72:C76"/>
    <mergeCell ref="D72:D76"/>
    <mergeCell ref="R72:R76"/>
    <mergeCell ref="S72:S76"/>
    <mergeCell ref="T72:T76"/>
    <mergeCell ref="B77:B81"/>
    <mergeCell ref="C77:C81"/>
    <mergeCell ref="D77:D81"/>
    <mergeCell ref="R77:R81"/>
    <mergeCell ref="S77:S81"/>
    <mergeCell ref="T77:T81"/>
    <mergeCell ref="B82:B86"/>
    <mergeCell ref="C82:C86"/>
    <mergeCell ref="D82:D86"/>
    <mergeCell ref="R82:R86"/>
    <mergeCell ref="S82:S86"/>
    <mergeCell ref="T82:T86"/>
    <mergeCell ref="B87:B91"/>
    <mergeCell ref="C87:C91"/>
    <mergeCell ref="D87:D91"/>
    <mergeCell ref="R87:R91"/>
    <mergeCell ref="S87:S91"/>
    <mergeCell ref="T87:T91"/>
    <mergeCell ref="B92:B96"/>
    <mergeCell ref="C92:C96"/>
    <mergeCell ref="D92:D96"/>
    <mergeCell ref="R92:R96"/>
    <mergeCell ref="T92:T96"/>
    <mergeCell ref="B97:B101"/>
    <mergeCell ref="C97:C101"/>
    <mergeCell ref="D97:D101"/>
    <mergeCell ref="R97:R101"/>
    <mergeCell ref="S97:S101"/>
    <mergeCell ref="T97:T101"/>
    <mergeCell ref="B102:B106"/>
    <mergeCell ref="C102:C106"/>
    <mergeCell ref="D102:D106"/>
    <mergeCell ref="R102:R106"/>
    <mergeCell ref="S102:S106"/>
    <mergeCell ref="T102:T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R122:R126"/>
    <mergeCell ref="S122:S126"/>
    <mergeCell ref="T122:T126"/>
    <mergeCell ref="B127:B131"/>
    <mergeCell ref="C127:C131"/>
    <mergeCell ref="D127:D131"/>
    <mergeCell ref="R127:R131"/>
    <mergeCell ref="S127:S131"/>
    <mergeCell ref="T127:T131"/>
    <mergeCell ref="B132:B136"/>
    <mergeCell ref="C132:C136"/>
    <mergeCell ref="D132:D136"/>
    <mergeCell ref="R132:R136"/>
    <mergeCell ref="S132:S136"/>
    <mergeCell ref="T132:T136"/>
    <mergeCell ref="B137:B141"/>
    <mergeCell ref="C137:C141"/>
    <mergeCell ref="D137:D141"/>
    <mergeCell ref="R137:R141"/>
    <mergeCell ref="S137:S141"/>
    <mergeCell ref="T137:T141"/>
    <mergeCell ref="B142:B146"/>
    <mergeCell ref="C142:C146"/>
    <mergeCell ref="D142:D146"/>
    <mergeCell ref="R142:R146"/>
    <mergeCell ref="S142:S146"/>
    <mergeCell ref="T142:T146"/>
    <mergeCell ref="B147:B151"/>
    <mergeCell ref="C147:C151"/>
    <mergeCell ref="D147:D151"/>
    <mergeCell ref="R147:R151"/>
    <mergeCell ref="S147:S151"/>
    <mergeCell ref="T147:T151"/>
    <mergeCell ref="B152:B156"/>
    <mergeCell ref="C152:C156"/>
    <mergeCell ref="D152:D156"/>
    <mergeCell ref="R152:R156"/>
    <mergeCell ref="S152:S156"/>
    <mergeCell ref="T152:T156"/>
    <mergeCell ref="B157:B161"/>
    <mergeCell ref="C157:C161"/>
    <mergeCell ref="D157:D161"/>
    <mergeCell ref="R157:R161"/>
    <mergeCell ref="S157:S161"/>
    <mergeCell ref="T157:T161"/>
    <mergeCell ref="B162:B166"/>
    <mergeCell ref="C162:C166"/>
    <mergeCell ref="D162:D166"/>
    <mergeCell ref="R162:R166"/>
    <mergeCell ref="S162:S166"/>
    <mergeCell ref="T162:T166"/>
    <mergeCell ref="B167:B171"/>
    <mergeCell ref="C167:C171"/>
    <mergeCell ref="D167:D171"/>
    <mergeCell ref="R167:R171"/>
    <mergeCell ref="S167:S171"/>
    <mergeCell ref="T167:T171"/>
    <mergeCell ref="B172:B176"/>
    <mergeCell ref="C172:C176"/>
    <mergeCell ref="D172:D176"/>
    <mergeCell ref="R172:R176"/>
    <mergeCell ref="S172:S176"/>
    <mergeCell ref="T172:T176"/>
    <mergeCell ref="B177:B181"/>
    <mergeCell ref="C177:C181"/>
    <mergeCell ref="D177:D181"/>
    <mergeCell ref="R177:R181"/>
    <mergeCell ref="S177:S181"/>
    <mergeCell ref="T177:T181"/>
    <mergeCell ref="B182:B186"/>
    <mergeCell ref="C182:C186"/>
    <mergeCell ref="D182:D186"/>
    <mergeCell ref="R182:R186"/>
    <mergeCell ref="S182:S186"/>
    <mergeCell ref="T182:T186"/>
    <mergeCell ref="B187:B191"/>
    <mergeCell ref="C187:C191"/>
    <mergeCell ref="D187:D191"/>
    <mergeCell ref="R187:R191"/>
    <mergeCell ref="S187:S191"/>
    <mergeCell ref="T187:T191"/>
    <mergeCell ref="B192:B196"/>
    <mergeCell ref="C192:C196"/>
    <mergeCell ref="D192:D196"/>
    <mergeCell ref="R192:R196"/>
    <mergeCell ref="S192:S196"/>
    <mergeCell ref="T192:T196"/>
    <mergeCell ref="B197:B201"/>
    <mergeCell ref="C197:C201"/>
    <mergeCell ref="D197:D201"/>
    <mergeCell ref="R197:R201"/>
    <mergeCell ref="S197:S201"/>
    <mergeCell ref="T197:T201"/>
    <mergeCell ref="B202:B206"/>
    <mergeCell ref="C202:C206"/>
    <mergeCell ref="D202:D206"/>
    <mergeCell ref="R202:R206"/>
    <mergeCell ref="S202:S206"/>
    <mergeCell ref="T202:T206"/>
    <mergeCell ref="B207:B211"/>
    <mergeCell ref="C207:C211"/>
    <mergeCell ref="D207:D211"/>
    <mergeCell ref="R207:R211"/>
    <mergeCell ref="S207:S211"/>
    <mergeCell ref="T207:T211"/>
    <mergeCell ref="B212:B216"/>
    <mergeCell ref="C212:C216"/>
    <mergeCell ref="D212:D216"/>
    <mergeCell ref="R212:R216"/>
    <mergeCell ref="S212:S216"/>
    <mergeCell ref="T212:T216"/>
    <mergeCell ref="B217:B221"/>
    <mergeCell ref="C217:C221"/>
    <mergeCell ref="D217:D221"/>
    <mergeCell ref="R217:R221"/>
    <mergeCell ref="S217:S221"/>
    <mergeCell ref="T217:T221"/>
    <mergeCell ref="B222:B226"/>
    <mergeCell ref="C222:C226"/>
    <mergeCell ref="D222:D226"/>
    <mergeCell ref="R222:R226"/>
    <mergeCell ref="S222:S226"/>
    <mergeCell ref="T222:T226"/>
    <mergeCell ref="B227:B231"/>
    <mergeCell ref="C227:C231"/>
    <mergeCell ref="D227:D231"/>
    <mergeCell ref="R227:R231"/>
    <mergeCell ref="S227:S231"/>
    <mergeCell ref="T227:T231"/>
    <mergeCell ref="B232:B236"/>
    <mergeCell ref="C232:C236"/>
    <mergeCell ref="D232:D236"/>
    <mergeCell ref="R232:R236"/>
    <mergeCell ref="S232:S236"/>
    <mergeCell ref="T232:T236"/>
    <mergeCell ref="B237:B241"/>
    <mergeCell ref="C237:C241"/>
    <mergeCell ref="D237:D241"/>
    <mergeCell ref="R237:R241"/>
    <mergeCell ref="S237:S241"/>
    <mergeCell ref="T237:T241"/>
    <mergeCell ref="B242:B246"/>
    <mergeCell ref="C242:C246"/>
    <mergeCell ref="D242:D246"/>
    <mergeCell ref="R242:R246"/>
    <mergeCell ref="S242:S246"/>
    <mergeCell ref="T242:T246"/>
    <mergeCell ref="B247:B251"/>
    <mergeCell ref="C247:C251"/>
    <mergeCell ref="D247:D251"/>
    <mergeCell ref="R247:R251"/>
    <mergeCell ref="S247:S251"/>
    <mergeCell ref="T247:T251"/>
    <mergeCell ref="B252:B256"/>
    <mergeCell ref="C252:C256"/>
    <mergeCell ref="D252:D256"/>
    <mergeCell ref="R252:R256"/>
    <mergeCell ref="S252:S256"/>
    <mergeCell ref="T252:T256"/>
    <mergeCell ref="B257:B261"/>
    <mergeCell ref="C257:C261"/>
    <mergeCell ref="D257:D261"/>
    <mergeCell ref="R257:R261"/>
    <mergeCell ref="S257:S261"/>
    <mergeCell ref="T257:T261"/>
    <mergeCell ref="B262:B266"/>
    <mergeCell ref="C262:C266"/>
    <mergeCell ref="D262:D266"/>
    <mergeCell ref="R262:R266"/>
    <mergeCell ref="S262:S266"/>
    <mergeCell ref="T262:T266"/>
    <mergeCell ref="B267:B271"/>
    <mergeCell ref="C267:C271"/>
    <mergeCell ref="D267:D271"/>
    <mergeCell ref="R267:R271"/>
    <mergeCell ref="S267:S271"/>
    <mergeCell ref="T267:T271"/>
    <mergeCell ref="B272:B276"/>
    <mergeCell ref="C272:C276"/>
    <mergeCell ref="D272:D276"/>
    <mergeCell ref="R272:R276"/>
    <mergeCell ref="S272:S276"/>
    <mergeCell ref="T272:T276"/>
    <mergeCell ref="B277:B281"/>
    <mergeCell ref="C277:C281"/>
    <mergeCell ref="D277:D281"/>
    <mergeCell ref="R277:R281"/>
    <mergeCell ref="S277:S281"/>
    <mergeCell ref="T277:T281"/>
    <mergeCell ref="B282:B286"/>
    <mergeCell ref="C282:C286"/>
    <mergeCell ref="D282:D286"/>
    <mergeCell ref="R282:R286"/>
    <mergeCell ref="S282:S286"/>
    <mergeCell ref="T282:T286"/>
    <mergeCell ref="B287:B291"/>
    <mergeCell ref="C287:C291"/>
    <mergeCell ref="D287:D291"/>
    <mergeCell ref="R287:R291"/>
    <mergeCell ref="S287:S291"/>
    <mergeCell ref="T287:T291"/>
    <mergeCell ref="B292:B296"/>
    <mergeCell ref="C292:C296"/>
    <mergeCell ref="D292:D296"/>
    <mergeCell ref="R292:R296"/>
    <mergeCell ref="S292:S296"/>
    <mergeCell ref="T292:T296"/>
    <mergeCell ref="B297:B301"/>
    <mergeCell ref="C297:C301"/>
    <mergeCell ref="D297:D301"/>
    <mergeCell ref="R297:R301"/>
    <mergeCell ref="S297:S301"/>
    <mergeCell ref="T297:T301"/>
    <mergeCell ref="B302:B306"/>
    <mergeCell ref="C302:C306"/>
    <mergeCell ref="D302:D306"/>
    <mergeCell ref="R302:R306"/>
    <mergeCell ref="S302:S306"/>
    <mergeCell ref="T302:T306"/>
    <mergeCell ref="B307:B311"/>
    <mergeCell ref="C307:C311"/>
    <mergeCell ref="D307:D311"/>
    <mergeCell ref="R307:R311"/>
    <mergeCell ref="S307:S311"/>
    <mergeCell ref="T307:T311"/>
    <mergeCell ref="B312:B316"/>
    <mergeCell ref="C312:C316"/>
    <mergeCell ref="D312:D316"/>
    <mergeCell ref="R312:R316"/>
    <mergeCell ref="S312:S316"/>
    <mergeCell ref="T312:T316"/>
    <mergeCell ref="B317:B321"/>
    <mergeCell ref="C317:C321"/>
    <mergeCell ref="D317:D321"/>
    <mergeCell ref="R317:R321"/>
    <mergeCell ref="S317:S321"/>
    <mergeCell ref="T317:T321"/>
    <mergeCell ref="B322:B326"/>
    <mergeCell ref="C322:C326"/>
    <mergeCell ref="D322:D326"/>
    <mergeCell ref="R322:R326"/>
    <mergeCell ref="S322:S326"/>
    <mergeCell ref="T322:T326"/>
    <mergeCell ref="B327:B331"/>
    <mergeCell ref="C327:C331"/>
    <mergeCell ref="D327:D331"/>
    <mergeCell ref="R327:R331"/>
    <mergeCell ref="S327:S331"/>
    <mergeCell ref="T327:T331"/>
    <mergeCell ref="B332:B336"/>
    <mergeCell ref="C332:C336"/>
    <mergeCell ref="D332:D336"/>
    <mergeCell ref="R332:R336"/>
    <mergeCell ref="T332:T336"/>
    <mergeCell ref="B337:B341"/>
    <mergeCell ref="C337:C341"/>
    <mergeCell ref="D337:D341"/>
    <mergeCell ref="R337:R341"/>
    <mergeCell ref="S337:S341"/>
    <mergeCell ref="T337:T341"/>
    <mergeCell ref="B342:B346"/>
    <mergeCell ref="C342:C346"/>
    <mergeCell ref="D342:D346"/>
    <mergeCell ref="R342:R346"/>
    <mergeCell ref="S342:S346"/>
    <mergeCell ref="T342:T346"/>
    <mergeCell ref="B347:B351"/>
    <mergeCell ref="C347:C351"/>
    <mergeCell ref="D347:D351"/>
    <mergeCell ref="R347:R351"/>
    <mergeCell ref="S347:S351"/>
    <mergeCell ref="T347:T351"/>
    <mergeCell ref="B352:B356"/>
    <mergeCell ref="C352:C356"/>
    <mergeCell ref="D352:D356"/>
    <mergeCell ref="R352:R356"/>
    <mergeCell ref="S352:S356"/>
    <mergeCell ref="T352:T356"/>
    <mergeCell ref="B357:B361"/>
    <mergeCell ref="C357:C361"/>
    <mergeCell ref="D357:D361"/>
    <mergeCell ref="R357:R361"/>
    <mergeCell ref="S357:S361"/>
    <mergeCell ref="T357:T361"/>
    <mergeCell ref="B362:B366"/>
    <mergeCell ref="C362:C366"/>
    <mergeCell ref="D362:D366"/>
    <mergeCell ref="R362:R366"/>
    <mergeCell ref="S362:S366"/>
    <mergeCell ref="T362:T366"/>
    <mergeCell ref="B367:B371"/>
    <mergeCell ref="C367:C371"/>
    <mergeCell ref="D367:D371"/>
    <mergeCell ref="R367:R371"/>
    <mergeCell ref="S367:S371"/>
    <mergeCell ref="T367:T371"/>
    <mergeCell ref="B372:B376"/>
    <mergeCell ref="C372:C376"/>
    <mergeCell ref="D372:D376"/>
    <mergeCell ref="R372:R376"/>
    <mergeCell ref="S372:S376"/>
    <mergeCell ref="T372:T376"/>
    <mergeCell ref="B377:B381"/>
    <mergeCell ref="C377:C381"/>
    <mergeCell ref="D377:D381"/>
    <mergeCell ref="R377:R381"/>
    <mergeCell ref="S377:S381"/>
    <mergeCell ref="T377:T381"/>
    <mergeCell ref="B382:B386"/>
    <mergeCell ref="C382:C386"/>
    <mergeCell ref="D382:D386"/>
    <mergeCell ref="R382:R386"/>
    <mergeCell ref="S382:S386"/>
    <mergeCell ref="T382:T386"/>
    <mergeCell ref="B387:B391"/>
    <mergeCell ref="C387:C391"/>
    <mergeCell ref="D387:D391"/>
    <mergeCell ref="R387:R391"/>
    <mergeCell ref="S387:S391"/>
    <mergeCell ref="T387:T391"/>
    <mergeCell ref="B392:B396"/>
    <mergeCell ref="C392:C396"/>
    <mergeCell ref="D392:D396"/>
    <mergeCell ref="R392:R396"/>
    <mergeCell ref="S392:S396"/>
    <mergeCell ref="T392:T396"/>
    <mergeCell ref="B397:B401"/>
    <mergeCell ref="C397:C401"/>
    <mergeCell ref="D397:D401"/>
    <mergeCell ref="R397:R401"/>
    <mergeCell ref="S397:S401"/>
    <mergeCell ref="T397:T401"/>
    <mergeCell ref="B402:B406"/>
    <mergeCell ref="C402:C406"/>
    <mergeCell ref="D402:D406"/>
    <mergeCell ref="R402:R406"/>
    <mergeCell ref="S402:S406"/>
    <mergeCell ref="T402:T406"/>
    <mergeCell ref="B407:B411"/>
    <mergeCell ref="C407:C411"/>
    <mergeCell ref="D407:D411"/>
    <mergeCell ref="R407:R411"/>
    <mergeCell ref="S407:S411"/>
    <mergeCell ref="T407:T411"/>
    <mergeCell ref="B412:B416"/>
    <mergeCell ref="C412:C416"/>
    <mergeCell ref="D412:D416"/>
    <mergeCell ref="R412:R416"/>
    <mergeCell ref="S412:S416"/>
    <mergeCell ref="T412:T416"/>
    <mergeCell ref="B417:B421"/>
    <mergeCell ref="C417:C421"/>
    <mergeCell ref="D417:D421"/>
    <mergeCell ref="R417:R421"/>
    <mergeCell ref="S417:S421"/>
    <mergeCell ref="T417:T421"/>
    <mergeCell ref="B422:B426"/>
    <mergeCell ref="C422:C426"/>
    <mergeCell ref="D422:D426"/>
    <mergeCell ref="R422:R426"/>
    <mergeCell ref="S422:S426"/>
    <mergeCell ref="T422:T426"/>
    <mergeCell ref="B427:B431"/>
    <mergeCell ref="C427:C431"/>
    <mergeCell ref="D427:D431"/>
    <mergeCell ref="R427:R431"/>
    <mergeCell ref="S427:S431"/>
    <mergeCell ref="T427:T431"/>
    <mergeCell ref="B432:B436"/>
    <mergeCell ref="C432:C436"/>
    <mergeCell ref="D432:D436"/>
    <mergeCell ref="R432:R436"/>
    <mergeCell ref="S432:S436"/>
    <mergeCell ref="T432:T436"/>
    <mergeCell ref="B437:B441"/>
    <mergeCell ref="C437:C441"/>
    <mergeCell ref="D437:D441"/>
    <mergeCell ref="R437:R441"/>
    <mergeCell ref="S437:S441"/>
    <mergeCell ref="T437:T441"/>
    <mergeCell ref="B442:B446"/>
    <mergeCell ref="C442:C446"/>
    <mergeCell ref="D442:D446"/>
    <mergeCell ref="R442:R446"/>
    <mergeCell ref="S442:S446"/>
    <mergeCell ref="T442:T446"/>
    <mergeCell ref="B447:B451"/>
    <mergeCell ref="C447:C451"/>
    <mergeCell ref="R447:R451"/>
    <mergeCell ref="S447:S451"/>
    <mergeCell ref="T447:T451"/>
    <mergeCell ref="B452:B456"/>
    <mergeCell ref="C452:C456"/>
    <mergeCell ref="R452:R456"/>
    <mergeCell ref="S452:S456"/>
    <mergeCell ref="T452:T456"/>
    <mergeCell ref="B457:B461"/>
    <mergeCell ref="C457:C461"/>
    <mergeCell ref="D457:D461"/>
    <mergeCell ref="R457:R461"/>
    <mergeCell ref="S457:S461"/>
    <mergeCell ref="T457:T461"/>
    <mergeCell ref="B462:B466"/>
    <mergeCell ref="C462:C466"/>
    <mergeCell ref="D462:D466"/>
    <mergeCell ref="R462:R466"/>
    <mergeCell ref="S462:S466"/>
    <mergeCell ref="T462:T466"/>
    <mergeCell ref="B467:B471"/>
    <mergeCell ref="C467:C471"/>
    <mergeCell ref="D467:D471"/>
    <mergeCell ref="R467:R471"/>
    <mergeCell ref="S467:S471"/>
    <mergeCell ref="T467:T471"/>
    <mergeCell ref="B472:B476"/>
    <mergeCell ref="C472:C476"/>
    <mergeCell ref="D472:D476"/>
    <mergeCell ref="R472:R476"/>
    <mergeCell ref="S472:S476"/>
    <mergeCell ref="T472:T476"/>
    <mergeCell ref="B477:B481"/>
    <mergeCell ref="C477:C481"/>
    <mergeCell ref="D477:D481"/>
    <mergeCell ref="R477:R481"/>
    <mergeCell ref="S477:S481"/>
    <mergeCell ref="T477:T481"/>
    <mergeCell ref="B482:B486"/>
    <mergeCell ref="C482:C486"/>
    <mergeCell ref="D482:D486"/>
    <mergeCell ref="R482:R486"/>
    <mergeCell ref="S482:S486"/>
    <mergeCell ref="T482:T48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1" man="true" max="16383" min="0"/>
    <brk id="116" man="true" max="16383" min="0"/>
    <brk id="186" man="true" max="16383" min="0"/>
    <brk id="261" man="true" max="16383" min="0"/>
    <brk id="326" man="true" max="16383" min="0"/>
    <brk id="386" man="true" max="16383" min="0"/>
    <brk id="436" man="true" max="16383" min="0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517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70" zoomScalePageLayoutView="80" workbookViewId="0">
      <pane xSplit="4" ySplit="7" topLeftCell="K8" activePane="bottomRight" state="frozen"/>
      <selection pane="topLeft" activeCell="A1" activeCellId="0" sqref="A1"/>
      <selection pane="topRight" activeCell="K1" activeCellId="0" sqref="K1"/>
      <selection pane="bottomLeft" activeCell="A8" activeCellId="0" sqref="A8"/>
      <selection pane="bottomRight" activeCell="O21" activeCellId="0" sqref="O21"/>
    </sheetView>
  </sheetViews>
  <sheetFormatPr defaultColWidth="9.1484375" defaultRowHeight="14.3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true" hidden="false" outlineLevel="0" max="9" min="8" style="1" width="17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4" min="14" style="102" width="19.57"/>
    <col collapsed="false" customWidth="true" hidden="false" outlineLevel="0" max="15" min="15" style="103" width="19.57"/>
    <col collapsed="false" customWidth="true" hidden="false" outlineLevel="0" max="17" min="16" style="1" width="19.57"/>
    <col collapsed="false" customWidth="true" hidden="false" outlineLevel="0" max="18" min="18" style="1" width="22.15"/>
    <col collapsed="false" customWidth="true" hidden="false" outlineLevel="0" max="19" min="19" style="1" width="37.57"/>
    <col collapsed="false" customWidth="true" hidden="false" outlineLevel="0" max="20" min="20" style="1" width="29.71"/>
    <col collapsed="false" customWidth="true" hidden="true" outlineLevel="0" max="21" min="21" style="1" width="15.85"/>
    <col collapsed="false" customWidth="true" hidden="true" outlineLevel="0" max="22" min="22" style="1" width="12.71"/>
    <col collapsed="false" customWidth="true" hidden="true" outlineLevel="0" max="23" min="23" style="1" width="11.14"/>
    <col collapsed="false" customWidth="true" hidden="true" outlineLevel="0" max="24" min="24" style="1" width="12.42"/>
    <col collapsed="false" customWidth="true" hidden="true" outlineLevel="0" max="25" min="25" style="1" width="12"/>
    <col collapsed="false" customWidth="true" hidden="true" outlineLevel="0" max="26" min="26" style="1" width="11.85"/>
    <col collapsed="false" customWidth="true" hidden="true" outlineLevel="0" max="28" min="27" style="1" width="11.43"/>
    <col collapsed="false" customWidth="true" hidden="true" outlineLevel="0" max="29" min="29" style="1" width="12.42"/>
    <col collapsed="false" customWidth="false" hidden="true" outlineLevel="0" max="36" min="30" style="1" width="9.14"/>
    <col collapsed="false" customWidth="true" hidden="false" outlineLevel="0" max="37" min="37" style="1" width="15"/>
    <col collapsed="false" customWidth="true" hidden="false" outlineLevel="0" max="38" min="38" style="1" width="14.71"/>
    <col collapsed="false" customWidth="true" hidden="false" outlineLevel="0" max="39" min="39" style="1" width="12.42"/>
    <col collapsed="false" customWidth="false" hidden="false" outlineLevel="0" max="16384" min="40" style="1" width="9.14"/>
  </cols>
  <sheetData>
    <row r="1" s="3" customFormat="true" ht="113.95" hidden="false" customHeight="true" outlineLevel="0" collapsed="false">
      <c r="A1" s="7"/>
      <c r="D1" s="4"/>
      <c r="M1" s="97" t="n">
        <f aca="false">M2-M7</f>
        <v>0</v>
      </c>
      <c r="N1" s="104"/>
      <c r="O1" s="105" t="n">
        <f aca="false">O2-O7</f>
        <v>-445309.6688</v>
      </c>
      <c r="P1" s="97" t="n">
        <f aca="false">P2-P7</f>
        <v>0</v>
      </c>
      <c r="Q1" s="97" t="n">
        <f aca="false">Q2-Q7</f>
        <v>0</v>
      </c>
      <c r="R1" s="106" t="s">
        <v>335</v>
      </c>
      <c r="S1" s="106"/>
      <c r="T1" s="10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="3" customFormat="tru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K2" s="13"/>
      <c r="L2" s="13"/>
      <c r="M2" s="99" t="n">
        <v>438715.87872</v>
      </c>
      <c r="N2" s="107"/>
      <c r="O2" s="108"/>
      <c r="P2" s="99" t="n">
        <v>452394.7</v>
      </c>
      <c r="Q2" s="99" t="n">
        <v>452394.7</v>
      </c>
      <c r="R2" s="109" t="s">
        <v>1</v>
      </c>
      <c r="S2" s="109"/>
      <c r="T2" s="109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9" t="s">
        <v>9</v>
      </c>
      <c r="S4" s="17" t="s">
        <v>10</v>
      </c>
      <c r="T4" s="19" t="s">
        <v>11</v>
      </c>
      <c r="U4" s="19"/>
      <c r="V4" s="20" t="s">
        <v>12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9"/>
      <c r="S5" s="17"/>
      <c r="T5" s="19"/>
      <c r="U5" s="19" t="s">
        <v>13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 t="s">
        <v>14</v>
      </c>
      <c r="AH5" s="20"/>
      <c r="AI5" s="20"/>
      <c r="AJ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10" t="n">
        <v>2025</v>
      </c>
      <c r="O6" s="111" t="n">
        <v>2026</v>
      </c>
      <c r="P6" s="17" t="n">
        <v>2027</v>
      </c>
      <c r="Q6" s="17" t="n">
        <v>2028</v>
      </c>
      <c r="R6" s="19"/>
      <c r="S6" s="17"/>
      <c r="T6" s="19"/>
      <c r="U6" s="23" t="n">
        <v>1</v>
      </c>
      <c r="V6" s="24" t="n">
        <v>2</v>
      </c>
      <c r="W6" s="25" t="n">
        <v>3</v>
      </c>
      <c r="X6" s="25" t="n">
        <v>4</v>
      </c>
      <c r="Y6" s="25" t="n">
        <v>5</v>
      </c>
      <c r="Z6" s="25" t="n">
        <v>6</v>
      </c>
      <c r="AA6" s="25" t="n">
        <v>7</v>
      </c>
      <c r="AB6" s="25" t="n">
        <v>8</v>
      </c>
      <c r="AC6" s="25" t="n">
        <v>9</v>
      </c>
      <c r="AD6" s="25" t="n">
        <v>10</v>
      </c>
      <c r="AE6" s="25" t="n">
        <v>11</v>
      </c>
      <c r="AF6" s="25" t="n">
        <v>12</v>
      </c>
      <c r="AG6" s="26" t="n">
        <v>1</v>
      </c>
      <c r="AH6" s="26" t="n">
        <v>2</v>
      </c>
      <c r="AI6" s="26" t="n">
        <v>3</v>
      </c>
      <c r="AJ6" s="26" t="n">
        <v>4</v>
      </c>
      <c r="AK6" s="27"/>
    </row>
    <row r="7" customFormat="false" ht="20.25" hidden="false" customHeight="true" outlineLevel="0" collapsed="false">
      <c r="B7" s="28"/>
      <c r="C7" s="29" t="s">
        <v>15</v>
      </c>
      <c r="D7" s="30" t="s">
        <v>16</v>
      </c>
      <c r="E7" s="31" t="s">
        <v>17</v>
      </c>
      <c r="F7" s="32" t="n">
        <f aca="false">SUM(G7:Q7)</f>
        <v>4568400.87081</v>
      </c>
      <c r="G7" s="32" t="n">
        <f aca="false">G12+G422</f>
        <v>341908.914</v>
      </c>
      <c r="H7" s="32" t="n">
        <f aca="false">H12+H422</f>
        <v>346560.56144</v>
      </c>
      <c r="I7" s="32" t="n">
        <f aca="false">I12+I422</f>
        <v>359355.59256</v>
      </c>
      <c r="J7" s="32" t="n">
        <f aca="false">J12+J422</f>
        <v>371866.26464</v>
      </c>
      <c r="K7" s="32" t="n">
        <f aca="false">K12+K422</f>
        <v>439185.89031</v>
      </c>
      <c r="L7" s="32" t="n">
        <f aca="false">L12+L422</f>
        <v>443816.64674</v>
      </c>
      <c r="M7" s="32" t="n">
        <f aca="false">SUM(M8:M11)</f>
        <v>438715.87872</v>
      </c>
      <c r="N7" s="112" t="n">
        <f aca="false">SUM(N8:N11)</f>
        <v>476892.0536</v>
      </c>
      <c r="O7" s="113" t="n">
        <f aca="false">SUM(O8:O11)</f>
        <v>445309.6688</v>
      </c>
      <c r="P7" s="32" t="n">
        <f aca="false">SUM(P8:P11)</f>
        <v>452394.7</v>
      </c>
      <c r="Q7" s="32" t="n">
        <f aca="false">SUM(Q8:Q11)</f>
        <v>452394.7</v>
      </c>
      <c r="R7" s="34"/>
      <c r="S7" s="35" t="s">
        <v>18</v>
      </c>
      <c r="T7" s="28"/>
      <c r="U7" s="36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customFormat="false" ht="20.25" hidden="false" customHeight="true" outlineLevel="0" collapsed="false">
      <c r="B8" s="28"/>
      <c r="C8" s="29"/>
      <c r="D8" s="30"/>
      <c r="E8" s="38" t="s">
        <v>19</v>
      </c>
      <c r="F8" s="32" t="n">
        <f aca="false">SUM(G8:Q8)</f>
        <v>10571.36533</v>
      </c>
      <c r="G8" s="32" t="n">
        <f aca="false">G13+G423</f>
        <v>0</v>
      </c>
      <c r="H8" s="32" t="n">
        <f aca="false">H13+H423</f>
        <v>0</v>
      </c>
      <c r="I8" s="32" t="n">
        <f aca="false">I13+I423</f>
        <v>0</v>
      </c>
      <c r="J8" s="32" t="n">
        <f aca="false">J13+J423</f>
        <v>0</v>
      </c>
      <c r="K8" s="32" t="n">
        <f aca="false">K13+K423</f>
        <v>261.36533</v>
      </c>
      <c r="L8" s="32" t="n">
        <f aca="false">L13+L423</f>
        <v>10000</v>
      </c>
      <c r="M8" s="32" t="n">
        <f aca="false">M13+M423</f>
        <v>310</v>
      </c>
      <c r="N8" s="112" t="n">
        <f aca="false">N13+N423</f>
        <v>0</v>
      </c>
      <c r="O8" s="113" t="n">
        <f aca="false">O13+O423</f>
        <v>0</v>
      </c>
      <c r="P8" s="32" t="n">
        <f aca="false">P13+P423</f>
        <v>0</v>
      </c>
      <c r="Q8" s="32" t="n">
        <f aca="false">Q13+Q423</f>
        <v>0</v>
      </c>
      <c r="R8" s="34"/>
      <c r="S8" s="35"/>
      <c r="T8" s="28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M8" s="27"/>
    </row>
    <row r="9" customFormat="false" ht="20.25" hidden="false" customHeight="true" outlineLevel="0" collapsed="false">
      <c r="B9" s="28"/>
      <c r="C9" s="29"/>
      <c r="D9" s="30"/>
      <c r="E9" s="38" t="s">
        <v>20</v>
      </c>
      <c r="F9" s="32" t="n">
        <f aca="false">SUM(G9:Q9)</f>
        <v>1352689.82769</v>
      </c>
      <c r="G9" s="32" t="n">
        <f aca="false">G14+G424</f>
        <v>146484.70094</v>
      </c>
      <c r="H9" s="32" t="n">
        <f aca="false">H14+H424</f>
        <v>144429.424</v>
      </c>
      <c r="I9" s="32" t="n">
        <f aca="false">I14+I424</f>
        <v>147182.7</v>
      </c>
      <c r="J9" s="32" t="n">
        <f aca="false">J14+J424</f>
        <v>114513.46808</v>
      </c>
      <c r="K9" s="32" t="n">
        <f aca="false">K14+K424</f>
        <v>98402.33467</v>
      </c>
      <c r="L9" s="32" t="n">
        <f aca="false">L14+L424</f>
        <v>113694.7</v>
      </c>
      <c r="M9" s="32" t="n">
        <f aca="false">M14+M424</f>
        <v>110327.7</v>
      </c>
      <c r="N9" s="112" t="n">
        <f aca="false">N14+N424</f>
        <v>119413.7</v>
      </c>
      <c r="O9" s="113" t="n">
        <f aca="false">O14+O424</f>
        <v>119413.7</v>
      </c>
      <c r="P9" s="32" t="n">
        <f aca="false">P14+P424</f>
        <v>119413.7</v>
      </c>
      <c r="Q9" s="32" t="n">
        <f aca="false">Q14+Q424</f>
        <v>119413.7</v>
      </c>
      <c r="R9" s="34"/>
      <c r="S9" s="35"/>
      <c r="T9" s="28"/>
      <c r="U9" s="36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customFormat="false" ht="20.25" hidden="false" customHeight="true" outlineLevel="0" collapsed="false">
      <c r="B10" s="28"/>
      <c r="C10" s="29"/>
      <c r="D10" s="30"/>
      <c r="E10" s="38" t="s">
        <v>21</v>
      </c>
      <c r="F10" s="32" t="n">
        <f aca="false">SUM(G10:Q10)</f>
        <v>3205139.67779</v>
      </c>
      <c r="G10" s="32" t="n">
        <f aca="false">G15+G425</f>
        <v>195424.21306</v>
      </c>
      <c r="H10" s="32" t="n">
        <f aca="false">H15+H425</f>
        <v>202131.13744</v>
      </c>
      <c r="I10" s="32" t="n">
        <f aca="false">I15+I425</f>
        <v>212172.89256</v>
      </c>
      <c r="J10" s="32" t="n">
        <f aca="false">J15+J425</f>
        <v>257352.79656</v>
      </c>
      <c r="K10" s="32" t="n">
        <f aca="false">K15+K425</f>
        <v>340522.19031</v>
      </c>
      <c r="L10" s="32" t="n">
        <f aca="false">L15+L425</f>
        <v>320121.94674</v>
      </c>
      <c r="M10" s="32" t="n">
        <f aca="false">M15+M425</f>
        <v>328078.17872</v>
      </c>
      <c r="N10" s="112" t="n">
        <f aca="false">N15+N425</f>
        <v>357478.3536</v>
      </c>
      <c r="O10" s="113" t="n">
        <f aca="false">O15+O425</f>
        <v>325895.9688</v>
      </c>
      <c r="P10" s="32" t="n">
        <f aca="false">P15+P425</f>
        <v>332981</v>
      </c>
      <c r="Q10" s="32" t="n">
        <f aca="false">Q15+Q425</f>
        <v>332981</v>
      </c>
      <c r="R10" s="34"/>
      <c r="S10" s="35"/>
      <c r="T10" s="28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27"/>
    </row>
    <row r="11" customFormat="false" ht="20.25" hidden="false" customHeight="true" outlineLevel="0" collapsed="false">
      <c r="B11" s="28"/>
      <c r="C11" s="29"/>
      <c r="D11" s="30"/>
      <c r="E11" s="38" t="s">
        <v>22</v>
      </c>
      <c r="F11" s="32" t="n">
        <f aca="false">SUM(G11:Q11)</f>
        <v>0</v>
      </c>
      <c r="G11" s="32" t="n">
        <f aca="false">G16+G426</f>
        <v>0</v>
      </c>
      <c r="H11" s="32" t="n">
        <f aca="false">H16+H426</f>
        <v>0</v>
      </c>
      <c r="I11" s="32" t="n">
        <f aca="false">I16+I426</f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112" t="n">
        <f aca="false">N16+N426</f>
        <v>0</v>
      </c>
      <c r="O11" s="113" t="n">
        <v>0</v>
      </c>
      <c r="P11" s="32" t="n">
        <v>0</v>
      </c>
      <c r="Q11" s="32" t="n">
        <v>0</v>
      </c>
      <c r="R11" s="34"/>
      <c r="S11" s="35"/>
      <c r="T11" s="28"/>
      <c r="U11" s="36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27"/>
    </row>
    <row r="12" customFormat="false" ht="20.25" hidden="false" customHeight="true" outlineLevel="0" collapsed="false">
      <c r="B12" s="17" t="s">
        <v>23</v>
      </c>
      <c r="C12" s="29" t="s">
        <v>24</v>
      </c>
      <c r="D12" s="30" t="s">
        <v>25</v>
      </c>
      <c r="E12" s="31" t="s">
        <v>17</v>
      </c>
      <c r="F12" s="32" t="n">
        <f aca="false">SUM(G12:Q12)</f>
        <v>4541212.95382</v>
      </c>
      <c r="G12" s="32" t="n">
        <f aca="false">G17+G142+G237+G262</f>
        <v>337546.72337</v>
      </c>
      <c r="H12" s="32" t="n">
        <f aca="false">H17+H142+H237+H262</f>
        <v>343113.89181</v>
      </c>
      <c r="I12" s="32" t="n">
        <f aca="false">I13+I14+I15+I16</f>
        <v>355716.46339</v>
      </c>
      <c r="J12" s="32" t="n">
        <f aca="false">J13+J14+J15+J16</f>
        <v>369100.34517</v>
      </c>
      <c r="K12" s="32" t="n">
        <f aca="false">K13+K14+K15+K16</f>
        <v>436728.78284</v>
      </c>
      <c r="L12" s="32" t="n">
        <f aca="false">L13+L14+L15+L16</f>
        <v>438211.00512</v>
      </c>
      <c r="M12" s="32" t="n">
        <f aca="false">SUM(M13:M16)</f>
        <v>435368.61972</v>
      </c>
      <c r="N12" s="112" t="n">
        <f aca="false">N17+N142+N237+N262+N407</f>
        <v>475328.0536</v>
      </c>
      <c r="O12" s="113" t="n">
        <f aca="false">SUM(O13:O16)</f>
        <v>445309.6688</v>
      </c>
      <c r="P12" s="32" t="n">
        <f aca="false">SUM(P13:P16)</f>
        <v>452394.7</v>
      </c>
      <c r="Q12" s="32" t="n">
        <f aca="false">SUM(Q13:Q16)</f>
        <v>452394.7</v>
      </c>
      <c r="R12" s="34"/>
      <c r="S12" s="39" t="s">
        <v>26</v>
      </c>
      <c r="T12" s="28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customFormat="false" ht="20.25" hidden="false" customHeight="true" outlineLevel="0" collapsed="false">
      <c r="B13" s="17"/>
      <c r="C13" s="29"/>
      <c r="D13" s="30"/>
      <c r="E13" s="38" t="s">
        <v>19</v>
      </c>
      <c r="F13" s="32" t="n">
        <f aca="false">SUM(G13:Q13)</f>
        <v>10571.36533</v>
      </c>
      <c r="G13" s="32" t="n">
        <f aca="false">G18++G143+G238+G263+G393</f>
        <v>0</v>
      </c>
      <c r="H13" s="32" t="n">
        <f aca="false">H18++H143+H238+H263+H393</f>
        <v>0</v>
      </c>
      <c r="I13" s="32" t="n">
        <f aca="false">I18++I143+I238+I263+I393</f>
        <v>0</v>
      </c>
      <c r="J13" s="32" t="n">
        <f aca="false">J18++J143+J238+J263+J393</f>
        <v>0</v>
      </c>
      <c r="K13" s="32" t="n">
        <f aca="false">K18++K143+K238+K263+K393</f>
        <v>261.36533</v>
      </c>
      <c r="L13" s="32" t="n">
        <f aca="false">L18++L143+L238+L263+L393</f>
        <v>10000</v>
      </c>
      <c r="M13" s="32" t="n">
        <f aca="false">M18++M143+M238+M263+M393</f>
        <v>310</v>
      </c>
      <c r="N13" s="112" t="n">
        <f aca="false">N18++N143+N238+N263+N393</f>
        <v>0</v>
      </c>
      <c r="O13" s="113" t="n">
        <f aca="false">O18++O143+O238+O263+O393</f>
        <v>0</v>
      </c>
      <c r="P13" s="32" t="n">
        <f aca="false">P18++P143+P238+P263+P393</f>
        <v>0</v>
      </c>
      <c r="Q13" s="32" t="n">
        <f aca="false">Q18++Q143+Q238+Q263+Q393</f>
        <v>0</v>
      </c>
      <c r="R13" s="34"/>
      <c r="S13" s="39"/>
      <c r="T13" s="28"/>
      <c r="U13" s="36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</row>
    <row r="14" customFormat="false" ht="20.25" hidden="false" customHeight="true" outlineLevel="0" collapsed="false">
      <c r="B14" s="17"/>
      <c r="C14" s="29"/>
      <c r="D14" s="30"/>
      <c r="E14" s="38" t="s">
        <v>20</v>
      </c>
      <c r="F14" s="32" t="n">
        <f aca="false">SUM(G14:Q14)</f>
        <v>1352689.82769</v>
      </c>
      <c r="G14" s="32" t="n">
        <f aca="false">G19++G144+G239+G264+G394</f>
        <v>146484.70094</v>
      </c>
      <c r="H14" s="32" t="n">
        <f aca="false">H19++H144+H239+H264+H394</f>
        <v>144429.424</v>
      </c>
      <c r="I14" s="32" t="n">
        <f aca="false">I19++I144+I239+I264+I394</f>
        <v>147182.7</v>
      </c>
      <c r="J14" s="32" t="n">
        <f aca="false">J19++J144+J239+J264+J394</f>
        <v>114513.46808</v>
      </c>
      <c r="K14" s="32" t="n">
        <f aca="false">K19++K144+K239+K264+K394</f>
        <v>98402.33467</v>
      </c>
      <c r="L14" s="32" t="n">
        <f aca="false">L19++L144+L239+L264+L394</f>
        <v>113694.7</v>
      </c>
      <c r="M14" s="32" t="n">
        <f aca="false">M19++M144+M239+M264+M394</f>
        <v>110327.7</v>
      </c>
      <c r="N14" s="112" t="n">
        <f aca="false">N144+N19+N239+N264</f>
        <v>119413.7</v>
      </c>
      <c r="O14" s="113" t="n">
        <f aca="false">O19++O144+O239+O264+O394</f>
        <v>119413.7</v>
      </c>
      <c r="P14" s="32" t="n">
        <f aca="false">P19++P144+P239+P264+P394</f>
        <v>119413.7</v>
      </c>
      <c r="Q14" s="32" t="n">
        <f aca="false">Q19++Q144+Q239+Q264+Q394</f>
        <v>119413.7</v>
      </c>
      <c r="R14" s="34"/>
      <c r="S14" s="39"/>
      <c r="T14" s="28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customFormat="false" ht="20.25" hidden="false" customHeight="true" outlineLevel="0" collapsed="false">
      <c r="B15" s="17"/>
      <c r="C15" s="29"/>
      <c r="D15" s="30"/>
      <c r="E15" s="38" t="s">
        <v>21</v>
      </c>
      <c r="F15" s="32" t="n">
        <f aca="false">SUM(G15:Q15)</f>
        <v>3177951.7608</v>
      </c>
      <c r="G15" s="32" t="n">
        <f aca="false">G20++G145+G240+G265+G395</f>
        <v>191062.02243</v>
      </c>
      <c r="H15" s="32" t="n">
        <f aca="false">H20++H145+H240+H265+H395</f>
        <v>198684.46781</v>
      </c>
      <c r="I15" s="32" t="n">
        <f aca="false">I20++I145+I240+I265+I395</f>
        <v>208533.76339</v>
      </c>
      <c r="J15" s="32" t="n">
        <f aca="false">J20++J145+J240+J265+J395</f>
        <v>254586.87709</v>
      </c>
      <c r="K15" s="32" t="n">
        <f aca="false">K20++K145+K240+K265+K395</f>
        <v>338065.08284</v>
      </c>
      <c r="L15" s="32" t="n">
        <f aca="false">L20++L145+L240+L265+L395</f>
        <v>314516.30512</v>
      </c>
      <c r="M15" s="32" t="n">
        <f aca="false">M20++M145+M240+M265+M395</f>
        <v>324730.91972</v>
      </c>
      <c r="N15" s="112" t="n">
        <f aca="false">N145+N20+N240+N265+N410</f>
        <v>355914.3536</v>
      </c>
      <c r="O15" s="113" t="n">
        <f aca="false">O20++O145+O240+O265+O395</f>
        <v>325895.9688</v>
      </c>
      <c r="P15" s="32" t="n">
        <f aca="false">P20++P145+P240+P265+P395</f>
        <v>332981</v>
      </c>
      <c r="Q15" s="32" t="n">
        <f aca="false">Q20++Q145+Q240+Q265+Q395</f>
        <v>332981</v>
      </c>
      <c r="R15" s="34"/>
      <c r="S15" s="39"/>
      <c r="T15" s="28"/>
      <c r="U15" s="36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customFormat="false" ht="20.25" hidden="false" customHeight="true" outlineLevel="0" collapsed="false">
      <c r="B16" s="17"/>
      <c r="C16" s="29"/>
      <c r="D16" s="30"/>
      <c r="E16" s="38" t="s">
        <v>22</v>
      </c>
      <c r="F16" s="32" t="n">
        <f aca="false">SUM(G16:Q16)</f>
        <v>0</v>
      </c>
      <c r="G16" s="32" t="n">
        <f aca="false">G21++G146+G241+G266+G396</f>
        <v>0</v>
      </c>
      <c r="H16" s="32" t="n">
        <f aca="false">H21++H146+H241+H266+H396</f>
        <v>0</v>
      </c>
      <c r="I16" s="32" t="n">
        <f aca="false">I21++I146+I241+I266+I396</f>
        <v>0</v>
      </c>
      <c r="J16" s="32" t="n">
        <f aca="false">J21++J146+J241+J266+J396</f>
        <v>0</v>
      </c>
      <c r="K16" s="32" t="n">
        <f aca="false">K21++K146+K241+K266+K396</f>
        <v>0</v>
      </c>
      <c r="L16" s="32" t="n">
        <f aca="false">L21++L146+L241+L266+L396</f>
        <v>0</v>
      </c>
      <c r="M16" s="32" t="n">
        <f aca="false">M21++M146+M241+M266+M396</f>
        <v>0</v>
      </c>
      <c r="N16" s="112" t="n">
        <f aca="false">N146+N21+N241+N266</f>
        <v>0</v>
      </c>
      <c r="O16" s="113" t="n">
        <f aca="false">O21++O146+O241+O266+O396</f>
        <v>0</v>
      </c>
      <c r="P16" s="32" t="n">
        <f aca="false">P21++P146+P241+P266+P396</f>
        <v>0</v>
      </c>
      <c r="Q16" s="32" t="n">
        <f aca="false">Q21++Q146+Q241+Q266+Q396</f>
        <v>0</v>
      </c>
      <c r="R16" s="34"/>
      <c r="S16" s="39"/>
      <c r="T16" s="28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</row>
    <row r="17" customFormat="false" ht="21.75" hidden="false" customHeight="true" outlineLevel="0" collapsed="false">
      <c r="B17" s="17" t="s">
        <v>27</v>
      </c>
      <c r="C17" s="40" t="s">
        <v>28</v>
      </c>
      <c r="D17" s="30" t="s">
        <v>29</v>
      </c>
      <c r="E17" s="31" t="s">
        <v>17</v>
      </c>
      <c r="F17" s="32" t="n">
        <f aca="false">SUM(G17:Q17)</f>
        <v>2386083.11518</v>
      </c>
      <c r="G17" s="32" t="n">
        <f aca="false">G19+G20</f>
        <v>181233.79327</v>
      </c>
      <c r="H17" s="32" t="n">
        <f aca="false">H19+H20</f>
        <v>181032.5203</v>
      </c>
      <c r="I17" s="32" t="n">
        <f aca="false">I19+I20</f>
        <v>185702.97123</v>
      </c>
      <c r="J17" s="32" t="n">
        <f aca="false">J19+J20</f>
        <v>192506.06094</v>
      </c>
      <c r="K17" s="32" t="n">
        <f aca="false">K19+K20</f>
        <v>248855.78513</v>
      </c>
      <c r="L17" s="32" t="n">
        <f aca="false">L19+L20</f>
        <v>232581.82809</v>
      </c>
      <c r="M17" s="32" t="n">
        <f aca="false">SUM(M18:M21)</f>
        <v>225185.89992</v>
      </c>
      <c r="N17" s="112" t="n">
        <f aca="false">N20+N19</f>
        <v>234254.2563</v>
      </c>
      <c r="O17" s="113" t="n">
        <f aca="false">SUM(O18:O21)</f>
        <v>231202</v>
      </c>
      <c r="P17" s="32" t="n">
        <f aca="false">SUM(P18:P21)</f>
        <v>236764</v>
      </c>
      <c r="Q17" s="32" t="n">
        <f aca="false">SUM(Q18:Q21)</f>
        <v>236764</v>
      </c>
      <c r="R17" s="34"/>
      <c r="S17" s="41" t="s">
        <v>26</v>
      </c>
      <c r="T17" s="28"/>
      <c r="U17" s="36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</row>
    <row r="18" customFormat="false" ht="21.75" hidden="false" customHeight="true" outlineLevel="0" collapsed="false">
      <c r="B18" s="17"/>
      <c r="C18" s="40"/>
      <c r="D18" s="30"/>
      <c r="E18" s="38" t="s">
        <v>19</v>
      </c>
      <c r="F18" s="32" t="n">
        <f aca="false">SUM(G18:Q18)</f>
        <v>310</v>
      </c>
      <c r="G18" s="32" t="n">
        <f aca="false">G23+G43+G48+G53+G58+G63+G68+G73+G78+G93+G98+G103+G113+G108+G118+G123+G128</f>
        <v>0</v>
      </c>
      <c r="H18" s="32" t="n">
        <f aca="false">H23+H43+H48+H53+H58+H63+H68+H73+H78+H93+H98+H103+H113+H108+H118+H123+H128</f>
        <v>0</v>
      </c>
      <c r="I18" s="32" t="n">
        <f aca="false">I23+I43+I48+I53+I58+I63+I68+I73+I78+I93+I98+I103+I113+I108+I118+I123+I128</f>
        <v>0</v>
      </c>
      <c r="J18" s="32" t="n">
        <f aca="false">J23+J43+J48+J53+J58+J63+J68+J73+J78+J93+J98+J103+J113+J108+J118+J123+J128</f>
        <v>0</v>
      </c>
      <c r="K18" s="32" t="n">
        <f aca="false">K23+K43+K48+K53+K58+K63+K68+K73+K78+K93+K98+K103+K113+K108+K118+K123+K128</f>
        <v>0</v>
      </c>
      <c r="L18" s="32" t="n">
        <f aca="false">L23+L43+L48+L53+L58+L63+L68+L73+L78+L93+L98+L103+L113+L108+L118+L123+L128</f>
        <v>0</v>
      </c>
      <c r="M18" s="32" t="n">
        <f aca="false">M23+M43+M48+M53+M58+M63+M68+M73+M78+M93+M98+M103+M113+M108+M118+M123+M128+M133</f>
        <v>310</v>
      </c>
      <c r="N18" s="112" t="n">
        <f aca="false">N23+N43+N48+N53+N58+N63+N68+N73+N78+N93+N98+N103+N113+N108+N118+N123+N128+N133</f>
        <v>0</v>
      </c>
      <c r="O18" s="113" t="n">
        <f aca="false">O23+O43+O48+O53+O58+O63+O68+O73+O78+O93+O98+O103+O113+O108+O118+O123+O128+O133</f>
        <v>0</v>
      </c>
      <c r="P18" s="32" t="n">
        <f aca="false">P23+P43+P48+P53+P58+P63+P68+P73+P78+P93+P98+P103+P113+P108+P118+P123+P128+P133</f>
        <v>0</v>
      </c>
      <c r="Q18" s="32" t="n">
        <f aca="false">Q23+Q43+Q48+Q53+Q58+Q63+Q68+Q73+Q78+Q93+Q98+Q103+Q113+Q108+Q118+Q123+Q128+Q133</f>
        <v>0</v>
      </c>
      <c r="R18" s="34"/>
      <c r="S18" s="41"/>
      <c r="T18" s="28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</row>
    <row r="19" customFormat="false" ht="21.75" hidden="false" customHeight="true" outlineLevel="0" collapsed="false">
      <c r="B19" s="17"/>
      <c r="C19" s="40"/>
      <c r="D19" s="30"/>
      <c r="E19" s="38" t="s">
        <v>20</v>
      </c>
      <c r="F19" s="32" t="n">
        <f aca="false">SUM(G19:Q19)</f>
        <v>668718.433</v>
      </c>
      <c r="G19" s="32" t="n">
        <f aca="false">G24+G44+G49+G54+G59+G64+G69+G74+G79+G94+G99+G104+G114+G109+G119+G124+G129</f>
        <v>74786.309</v>
      </c>
      <c r="H19" s="32" t="n">
        <f aca="false">H24+H44+H49+H54+H59+H64+H69+H74+H79+H94+H99+H104+H114+H109+H119+H124+H129</f>
        <v>71540.124</v>
      </c>
      <c r="I19" s="32" t="n">
        <f aca="false">I24+I44+I49+I54+I59+I64+I69+I74+I79+I94+I99+I104+I114+I109+I119+I124+I129</f>
        <v>73256</v>
      </c>
      <c r="J19" s="32" t="n">
        <f aca="false">J24+J44+J49+J54+J59+J64+J69+J74+J79+J94+J99+J104+J114+J109+J119+J124+J129</f>
        <v>55784</v>
      </c>
      <c r="K19" s="32" t="n">
        <f aca="false">K24+K44+K49+K54+K59+K64+K69+K74+K79+K94+K99+K104+K114+K109+K119+K124+K129</f>
        <v>46699</v>
      </c>
      <c r="L19" s="32" t="n">
        <f aca="false">L24+L44+L49+L54+L59+L64+L69+L74+L79+L94+L99+L104+L114+L109+L119+L124+L129</f>
        <v>55140</v>
      </c>
      <c r="M19" s="32" t="n">
        <f aca="false">M24+M44+M49+M54+M59+M64+M69+M74+M79+M94+M99+M104+M114+M109+M119+M124+M129+M134</f>
        <v>54585</v>
      </c>
      <c r="N19" s="112" t="n">
        <f aca="false">N24+N44+N49+N54+N59+N64+N69+N74+N79+N94+N99+N104+N114+N109+N119+N124+N129+N134</f>
        <v>59232</v>
      </c>
      <c r="O19" s="113" t="n">
        <f aca="false">O24+O44+O49+O54+O59+O64+O69+O74+O79+O94+O99+O104+O114+O109+O119+O124+O129+O134</f>
        <v>59232</v>
      </c>
      <c r="P19" s="32" t="n">
        <f aca="false">P24+P44+P49+P54+P59+P64+P69+P74+P79+P94+P99+P104+P114+P109+P119+P124+P129+P134</f>
        <v>59232</v>
      </c>
      <c r="Q19" s="32" t="n">
        <f aca="false">Q24+Q44+Q49+Q54+Q59+Q64+Q69+Q74+Q79+Q94+Q99+Q104+Q114+Q109+Q119+Q124+Q129+Q134</f>
        <v>59232</v>
      </c>
      <c r="R19" s="34"/>
      <c r="S19" s="41"/>
      <c r="T19" s="28"/>
      <c r="U19" s="36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</row>
    <row r="20" customFormat="false" ht="21.75" hidden="false" customHeight="true" outlineLevel="0" collapsed="false">
      <c r="B20" s="17"/>
      <c r="C20" s="40"/>
      <c r="D20" s="30"/>
      <c r="E20" s="38" t="s">
        <v>21</v>
      </c>
      <c r="F20" s="32" t="n">
        <f aca="false">SUM(G20:Q20)</f>
        <v>1717054.68218</v>
      </c>
      <c r="G20" s="32" t="n">
        <f aca="false">G25+G45+G50+G55+G60+G65+G70+G75+G80+G95+G100+G105+G115+G110+G120+G125+G130</f>
        <v>106447.48427</v>
      </c>
      <c r="H20" s="32" t="n">
        <f aca="false">H25+H45+H50+H55+H60+H65+H70+H75+H80+H95+H100+H105+H115+H110+H120+H125+H130</f>
        <v>109492.3963</v>
      </c>
      <c r="I20" s="32" t="n">
        <f aca="false">I25+I45+I50+I55+I60+I65+I70+I75+I80+I95+I100+I105+I115+I110+I120+I125+I130</f>
        <v>112446.97123</v>
      </c>
      <c r="J20" s="32" t="n">
        <f aca="false">J25+J45+J50+J55+J60+J65+J70+J75+J80+J95+J100+J105+J115+J110+J120+J125+J130</f>
        <v>136722.06094</v>
      </c>
      <c r="K20" s="32" t="n">
        <f aca="false">K25+K45+K50+K55+K60+K65+K70+K75+K80+K95+K100+K105+K115+K110+K120+K125+K130</f>
        <v>202156.78513</v>
      </c>
      <c r="L20" s="32" t="n">
        <f aca="false">L25+L45+L50+L55+L60+L65+L70+L75+L80+L95+L100+L105+L115+L110+L120+L125+L130</f>
        <v>177441.82809</v>
      </c>
      <c r="M20" s="32" t="n">
        <f aca="false">M25+M45+M50+M55+M60+M65+M70+M75+M80+M95+M100+M105+M115+M110+M120+M125+M130+M135</f>
        <v>170290.89992</v>
      </c>
      <c r="N20" s="112" t="n">
        <f aca="false">N25+N140</f>
        <v>175022.2563</v>
      </c>
      <c r="O20" s="113" t="n">
        <f aca="false">O25+O45+O50+O55+O60+O65+O70+O75+O80+O95+O100+O105+O115+O110+O120+O125+O130+O135</f>
        <v>171970</v>
      </c>
      <c r="P20" s="32" t="n">
        <f aca="false">P25+P45+P50+P55+P60+P65+P70+P75+P80+P95+P100+P105+P115+P110+P120+P125+P130+P135</f>
        <v>177532</v>
      </c>
      <c r="Q20" s="32" t="n">
        <f aca="false">Q25+Q45+Q50+Q55+Q60+Q65+Q70+Q75+Q80+Q95+Q100+Q105+Q115+Q110+Q120+Q125+Q130+Q135</f>
        <v>177532</v>
      </c>
      <c r="R20" s="34"/>
      <c r="S20" s="41"/>
      <c r="T20" s="28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</row>
    <row r="21" customFormat="false" ht="21.75" hidden="false" customHeight="true" outlineLevel="0" collapsed="false">
      <c r="B21" s="17"/>
      <c r="C21" s="40"/>
      <c r="D21" s="30"/>
      <c r="E21" s="38" t="s">
        <v>22</v>
      </c>
      <c r="F21" s="32" t="n">
        <f aca="false">SUM(G21:Q21)</f>
        <v>0</v>
      </c>
      <c r="G21" s="32" t="n">
        <f aca="false">G26+G46+G51+G56+G61+G66+G71+G76+G81+G96+G101+G106+G116+G111+G121+G126+G131</f>
        <v>0</v>
      </c>
      <c r="H21" s="32" t="n">
        <f aca="false">H26+H46+H51+H56+H61+H66+H71+H76+H81+H96+H101+H106+H116+H111+H121+H126+H131</f>
        <v>0</v>
      </c>
      <c r="I21" s="32" t="n">
        <f aca="false">I26+I46+I51+I56+I61+I66+I71+I76+I81+I96+I101+I106+I116+I111+I121+I126+I131</f>
        <v>0</v>
      </c>
      <c r="J21" s="32" t="n">
        <f aca="false">J26+J46+J51+J56+J61+J66+J71+J76+J81+J96+J101+J106+J116+J111+J121+J126+J131</f>
        <v>0</v>
      </c>
      <c r="K21" s="32" t="n">
        <f aca="false">K26+K46+K51+K56+K61+K66+K71+K76+K81+K96+K101+K106+K116+K111+K121+K126+K131</f>
        <v>0</v>
      </c>
      <c r="L21" s="32" t="n">
        <f aca="false">L26+L46+L51+L56+L61+L66+L71+L76+L81+L96+L101+L106+L116+L111+L121+L126+L131</f>
        <v>0</v>
      </c>
      <c r="M21" s="32" t="n">
        <f aca="false">M26+M46+M51+M56+M61+M66+M71+M76+M81+M96+M101+M106+M116+M111+M121+M126+M131+M136</f>
        <v>0</v>
      </c>
      <c r="N21" s="112" t="n">
        <f aca="false">N26+N46+N51+N56+N61+N66+N71+N76+N81+N96+N101+N106+N116+N111+N121+N126+N131+N136</f>
        <v>0</v>
      </c>
      <c r="O21" s="113" t="n">
        <f aca="false">O26+O46+O51+O56+O61+O66+O71+O76+O81+O96+O101+O106+O116+O111+O121+O126+O131+O136</f>
        <v>0</v>
      </c>
      <c r="P21" s="32" t="n">
        <f aca="false">P26+P46+P51+P56+P61+P66+P71+P76+P81+P96+P101+P106+P116+P111+P121+P126+P131+P136</f>
        <v>0</v>
      </c>
      <c r="Q21" s="32" t="n">
        <f aca="false">Q26+Q46+Q51+Q56+Q61+Q66+Q71+Q76+Q81+Q96+Q101+Q106+Q116+Q111+Q121+Q126+Q131+Q136</f>
        <v>0</v>
      </c>
      <c r="R21" s="34"/>
      <c r="S21" s="41"/>
      <c r="T21" s="28"/>
      <c r="U21" s="36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SUM(G22:Q22)</f>
        <v>2228168.02591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112" t="n">
        <f aca="false">N23+N24+N25+N26</f>
        <v>233854.2563</v>
      </c>
      <c r="O22" s="113" t="n">
        <f aca="false">SUM(O23:O26)</f>
        <v>231202</v>
      </c>
      <c r="P22" s="32" t="n">
        <f aca="false">SUM(P23:P26)</f>
        <v>236764</v>
      </c>
      <c r="Q22" s="32" t="n">
        <f aca="false">SUM(Q23:Q26)</f>
        <v>236764</v>
      </c>
      <c r="R22" s="34" t="s">
        <v>352</v>
      </c>
      <c r="S22" s="44"/>
      <c r="T22" s="45"/>
      <c r="U22" s="4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SUM(G23:Q23)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114" t="n">
        <v>0</v>
      </c>
      <c r="O23" s="115" t="n">
        <v>0</v>
      </c>
      <c r="P23" s="47" t="n">
        <v>0</v>
      </c>
      <c r="Q23" s="47" t="n">
        <v>0</v>
      </c>
      <c r="R23" s="34"/>
      <c r="S23" s="44"/>
      <c r="T23" s="45"/>
      <c r="U23" s="46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SUM(G24:Q24)</f>
        <v>668343.133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114" t="n">
        <f aca="false">N29+N34+N39</f>
        <v>59232</v>
      </c>
      <c r="O24" s="115" t="n">
        <f aca="false">O29+O34+O39</f>
        <v>59232</v>
      </c>
      <c r="P24" s="47" t="n">
        <f aca="false">P29+P34+P39</f>
        <v>59232</v>
      </c>
      <c r="Q24" s="47" t="n">
        <f aca="false">Q29+Q34+Q39</f>
        <v>59232</v>
      </c>
      <c r="R24" s="34"/>
      <c r="S24" s="44"/>
      <c r="T24" s="45"/>
      <c r="U24" s="4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SUM(G25:Q25)</f>
        <v>1559824.89291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114" t="n">
        <f aca="false">N30+N35+N40</f>
        <v>174622.2563</v>
      </c>
      <c r="O25" s="115" t="n">
        <f aca="false">O30+O35+O40</f>
        <v>171970</v>
      </c>
      <c r="P25" s="47" t="n">
        <f aca="false">P30+P35+P40</f>
        <v>177532</v>
      </c>
      <c r="Q25" s="47" t="n">
        <f aca="false">Q30+Q35+Q40</f>
        <v>177532</v>
      </c>
      <c r="R25" s="34"/>
      <c r="S25" s="44"/>
      <c r="T25" s="45"/>
      <c r="U25" s="46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SUM(G26:Q26)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114" t="n">
        <v>0</v>
      </c>
      <c r="O26" s="115" t="n">
        <v>0</v>
      </c>
      <c r="P26" s="47" t="n">
        <v>0</v>
      </c>
      <c r="Q26" s="47" t="n">
        <v>0</v>
      </c>
      <c r="R26" s="34"/>
      <c r="S26" s="44"/>
      <c r="T26" s="45"/>
      <c r="U26" s="4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SUM(G27:Q27)</f>
        <v>2200413.54256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112" t="n">
        <f aca="false">N28+N29+N30+N31</f>
        <v>229100.0495</v>
      </c>
      <c r="O27" s="113" t="n">
        <f aca="false">O28+O29+O30+O31</f>
        <v>231202</v>
      </c>
      <c r="P27" s="32" t="n">
        <f aca="false">P28+P29+P30+P31</f>
        <v>236764</v>
      </c>
      <c r="Q27" s="32" t="n">
        <f aca="false">Q28+Q29+Q30+Q31</f>
        <v>236764</v>
      </c>
      <c r="R27" s="34" t="s">
        <v>352</v>
      </c>
      <c r="S27" s="44"/>
      <c r="T27" s="28" t="s">
        <v>36</v>
      </c>
      <c r="U27" s="36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SUM(G28:Q28)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114" t="n">
        <v>0</v>
      </c>
      <c r="O28" s="115" t="n">
        <v>0</v>
      </c>
      <c r="P28" s="47" t="n">
        <v>0</v>
      </c>
      <c r="Q28" s="47" t="n">
        <v>0</v>
      </c>
      <c r="R28" s="34"/>
      <c r="S28" s="44"/>
      <c r="T28" s="28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SUM(G29:Q29)</f>
        <v>668343.133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114" t="n">
        <f aca="false">59232</f>
        <v>59232</v>
      </c>
      <c r="O29" s="115" t="n">
        <f aca="false">N29</f>
        <v>59232</v>
      </c>
      <c r="P29" s="47" t="n">
        <f aca="false">N29</f>
        <v>59232</v>
      </c>
      <c r="Q29" s="47" t="n">
        <f aca="false">O29</f>
        <v>59232</v>
      </c>
      <c r="R29" s="34"/>
      <c r="S29" s="44"/>
      <c r="T29" s="28"/>
      <c r="U29" s="36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SUM(G30:Q30)</f>
        <v>1532070.40956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114" t="n">
        <v>169868.0495</v>
      </c>
      <c r="O30" s="115" t="n">
        <v>171970</v>
      </c>
      <c r="P30" s="47" t="n">
        <f aca="false">177532</f>
        <v>177532</v>
      </c>
      <c r="Q30" s="47" t="n">
        <f aca="false">P30</f>
        <v>177532</v>
      </c>
      <c r="R30" s="34"/>
      <c r="S30" s="44"/>
      <c r="T30" s="28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SUM(G31:Q31)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114" t="n">
        <v>0</v>
      </c>
      <c r="O31" s="115" t="n">
        <v>0</v>
      </c>
      <c r="P31" s="47" t="n">
        <v>0</v>
      </c>
      <c r="Q31" s="47" t="n">
        <v>0</v>
      </c>
      <c r="R31" s="34"/>
      <c r="S31" s="44"/>
      <c r="T31" s="28"/>
      <c r="U31" s="36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</row>
    <row r="32" customFormat="false" ht="16.5" hidden="false" customHeight="true" outlineLevel="0" collapsed="false">
      <c r="B32" s="42" t="s">
        <v>37</v>
      </c>
      <c r="C32" s="43" t="s">
        <v>353</v>
      </c>
      <c r="D32" s="30" t="s">
        <v>32</v>
      </c>
      <c r="E32" s="31" t="s">
        <v>17</v>
      </c>
      <c r="F32" s="32" t="n">
        <f aca="false">SUM(G32:Q32)</f>
        <v>2777.96958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112" t="n">
        <f aca="false">N33+N34+N35+N36</f>
        <v>390.2068</v>
      </c>
      <c r="O32" s="113" t="n">
        <f aca="false">O33+O34+O35+O36</f>
        <v>0</v>
      </c>
      <c r="P32" s="32" t="n">
        <f aca="false">P33+P34+P35+P36</f>
        <v>0</v>
      </c>
      <c r="Q32" s="32" t="n">
        <f aca="false">Q33+Q34+Q35+Q36</f>
        <v>0</v>
      </c>
      <c r="R32" s="34" t="s">
        <v>352</v>
      </c>
      <c r="S32" s="41"/>
      <c r="T32" s="28" t="s">
        <v>36</v>
      </c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SUM(G33:Q33)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114" t="n">
        <v>0</v>
      </c>
      <c r="O33" s="115" t="n">
        <v>0</v>
      </c>
      <c r="P33" s="47" t="n">
        <v>0</v>
      </c>
      <c r="Q33" s="47" t="n">
        <v>0</v>
      </c>
      <c r="R33" s="34"/>
      <c r="S33" s="41"/>
      <c r="T33" s="28"/>
      <c r="U33" s="36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SUM(G34:Q34)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114" t="n">
        <v>0</v>
      </c>
      <c r="O34" s="115" t="n">
        <v>0</v>
      </c>
      <c r="P34" s="47" t="n">
        <v>0</v>
      </c>
      <c r="Q34" s="47" t="n">
        <v>0</v>
      </c>
      <c r="R34" s="34"/>
      <c r="S34" s="41"/>
      <c r="T34" s="28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SUM(G35:Q35)</f>
        <v>2777.96958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114" t="n">
        <v>390.2068</v>
      </c>
      <c r="O35" s="115" t="n">
        <v>0</v>
      </c>
      <c r="P35" s="47" t="n">
        <v>0</v>
      </c>
      <c r="Q35" s="47" t="n">
        <v>0</v>
      </c>
      <c r="R35" s="34"/>
      <c r="S35" s="41"/>
      <c r="T35" s="28"/>
      <c r="U35" s="36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SUM(G36:Q36)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114" t="n">
        <v>0</v>
      </c>
      <c r="O36" s="115" t="n">
        <v>0</v>
      </c>
      <c r="P36" s="47" t="n">
        <v>0</v>
      </c>
      <c r="Q36" s="47" t="n">
        <v>0</v>
      </c>
      <c r="R36" s="34"/>
      <c r="S36" s="41"/>
      <c r="T36" s="28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SUM(G37:Q37)</f>
        <v>24976.51377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112" t="n">
        <f aca="false">N38+N39+N40+N41</f>
        <v>4364</v>
      </c>
      <c r="O37" s="113" t="n">
        <f aca="false">O38+O39+O40+O41</f>
        <v>0</v>
      </c>
      <c r="P37" s="32" t="n">
        <f aca="false">P38+P39+P40+P41</f>
        <v>0</v>
      </c>
      <c r="Q37" s="32" t="n">
        <f aca="false">Q38+Q39+Q40+Q41</f>
        <v>0</v>
      </c>
      <c r="R37" s="34" t="s">
        <v>352</v>
      </c>
      <c r="S37" s="28"/>
      <c r="T37" s="45" t="s">
        <v>36</v>
      </c>
      <c r="U37" s="46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SUM(G38:Q38)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114" t="n">
        <v>0</v>
      </c>
      <c r="O38" s="115" t="n">
        <v>0</v>
      </c>
      <c r="P38" s="47" t="n">
        <v>0</v>
      </c>
      <c r="Q38" s="47" t="n">
        <v>0</v>
      </c>
      <c r="R38" s="34"/>
      <c r="S38" s="28"/>
      <c r="T38" s="45"/>
      <c r="U38" s="46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SUM(G39:Q39)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114" t="n">
        <v>0</v>
      </c>
      <c r="O39" s="115" t="n">
        <v>0</v>
      </c>
      <c r="P39" s="47" t="n">
        <v>0</v>
      </c>
      <c r="Q39" s="47" t="n">
        <v>0</v>
      </c>
      <c r="R39" s="34"/>
      <c r="S39" s="28"/>
      <c r="T39" s="45"/>
      <c r="U39" s="46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SUM(G40:Q40)</f>
        <v>24976.51377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114" t="n">
        <v>4364</v>
      </c>
      <c r="O40" s="115" t="n">
        <v>0</v>
      </c>
      <c r="P40" s="47" t="n">
        <v>0</v>
      </c>
      <c r="Q40" s="47" t="n">
        <v>0</v>
      </c>
      <c r="R40" s="34"/>
      <c r="S40" s="28"/>
      <c r="T40" s="45"/>
      <c r="U40" s="46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SUM(G41:Q41)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114" t="n">
        <v>0</v>
      </c>
      <c r="O41" s="115" t="n">
        <v>0</v>
      </c>
      <c r="P41" s="47" t="n">
        <v>0</v>
      </c>
      <c r="Q41" s="47" t="n">
        <v>0</v>
      </c>
      <c r="R41" s="34"/>
      <c r="S41" s="28"/>
      <c r="T41" s="45"/>
      <c r="U41" s="46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SUM(G42:Q42)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112" t="n">
        <f aca="false">N43+N44+N45+N46</f>
        <v>0</v>
      </c>
      <c r="O42" s="113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4" t="s">
        <v>354</v>
      </c>
      <c r="S42" s="34"/>
      <c r="T42" s="34"/>
      <c r="U42" s="36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SUM(G43:Q43)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SUM(L43:S43)</f>
        <v>0</v>
      </c>
      <c r="K43" s="47" t="n">
        <f aca="false">SUM(N43:T43)</f>
        <v>0</v>
      </c>
      <c r="L43" s="47" t="n">
        <f aca="false">SUM(R43:AK43)</f>
        <v>0</v>
      </c>
      <c r="M43" s="47" t="n">
        <f aca="false">SUM(R43:AK43)</f>
        <v>0</v>
      </c>
      <c r="N43" s="114" t="n">
        <f aca="false">SUM(S43:AL43)</f>
        <v>0</v>
      </c>
      <c r="O43" s="115" t="n">
        <f aca="false">SUM(T43:AM43)</f>
        <v>0</v>
      </c>
      <c r="P43" s="47" t="n">
        <f aca="false">SUM(T43:AM43)</f>
        <v>0</v>
      </c>
      <c r="Q43" s="47" t="n">
        <f aca="false">SUM(U43:AN43)</f>
        <v>0</v>
      </c>
      <c r="R43" s="34"/>
      <c r="S43" s="34"/>
      <c r="T43" s="34"/>
      <c r="U43" s="36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SUM(G44:Q44)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SUM(L44:S44)</f>
        <v>0</v>
      </c>
      <c r="K44" s="47" t="n">
        <v>0</v>
      </c>
      <c r="L44" s="47" t="n">
        <f aca="false">SUM(R44:AK44)</f>
        <v>0</v>
      </c>
      <c r="M44" s="47" t="n">
        <f aca="false">SUM(R44:AK44)</f>
        <v>0</v>
      </c>
      <c r="N44" s="114" t="n">
        <f aca="false">SUM(S44:AL44)</f>
        <v>0</v>
      </c>
      <c r="O44" s="115" t="n">
        <f aca="false">SUM(T44:AM44)</f>
        <v>0</v>
      </c>
      <c r="P44" s="47" t="n">
        <f aca="false">SUM(T44:AM44)</f>
        <v>0</v>
      </c>
      <c r="Q44" s="47" t="n">
        <f aca="false">SUM(U44:AN44)</f>
        <v>0</v>
      </c>
      <c r="R44" s="34"/>
      <c r="S44" s="34"/>
      <c r="T44" s="34"/>
      <c r="U44" s="36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SUM(G45:Q45)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SUM(R45:AK45)</f>
        <v>0</v>
      </c>
      <c r="N45" s="114" t="n">
        <f aca="false">SUM(S45:AL45)</f>
        <v>0</v>
      </c>
      <c r="O45" s="115" t="n">
        <f aca="false">SUM(T45:AM45)</f>
        <v>0</v>
      </c>
      <c r="P45" s="47" t="n">
        <f aca="false">SUM(T45:AM45)</f>
        <v>0</v>
      </c>
      <c r="Q45" s="47" t="n">
        <f aca="false">SUM(U45:AN45)</f>
        <v>0</v>
      </c>
      <c r="R45" s="34"/>
      <c r="S45" s="34"/>
      <c r="T45" s="34"/>
      <c r="U45" s="36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SUM(G46:Q46)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SUM(L46:S46)</f>
        <v>0</v>
      </c>
      <c r="K46" s="47" t="n">
        <f aca="false">SUM(N46:T46)</f>
        <v>0</v>
      </c>
      <c r="L46" s="47" t="n">
        <f aca="false">SUM(R46:AK46)</f>
        <v>0</v>
      </c>
      <c r="M46" s="47" t="n">
        <f aca="false">SUM(R46:AK46)</f>
        <v>0</v>
      </c>
      <c r="N46" s="114" t="n">
        <f aca="false">SUM(S46:AL46)</f>
        <v>0</v>
      </c>
      <c r="O46" s="115" t="n">
        <f aca="false">SUM(T46:AM46)</f>
        <v>0</v>
      </c>
      <c r="P46" s="47" t="n">
        <f aca="false">SUM(T46:AM46)</f>
        <v>0</v>
      </c>
      <c r="Q46" s="47" t="n">
        <f aca="false">SUM(U46:AN46)</f>
        <v>0</v>
      </c>
      <c r="R46" s="34"/>
      <c r="S46" s="34"/>
      <c r="T46" s="34"/>
      <c r="U46" s="36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</row>
    <row r="47" customFormat="false" ht="18.75" hidden="false" customHeight="true" outlineLevel="0" collapsed="false">
      <c r="B47" s="49" t="s">
        <v>45</v>
      </c>
      <c r="C47" s="43" t="s">
        <v>46</v>
      </c>
      <c r="D47" s="30" t="s">
        <v>47</v>
      </c>
      <c r="E47" s="31" t="s">
        <v>17</v>
      </c>
      <c r="F47" s="32" t="n">
        <f aca="false">SUM(G47:Q47)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112" t="n">
        <f aca="false">N48+N49+N50+N51</f>
        <v>0</v>
      </c>
      <c r="O47" s="113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4" t="s">
        <v>354</v>
      </c>
      <c r="S47" s="34"/>
      <c r="T47" s="34" t="s">
        <v>48</v>
      </c>
      <c r="U47" s="36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SUM(G48:Q48)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SUM(K48:R48)</f>
        <v>0</v>
      </c>
      <c r="J48" s="47" t="n">
        <f aca="false">SUM(L48:S48)</f>
        <v>0</v>
      </c>
      <c r="K48" s="47" t="n">
        <v>0</v>
      </c>
      <c r="L48" s="47" t="n">
        <v>0</v>
      </c>
      <c r="M48" s="47" t="n">
        <v>0</v>
      </c>
      <c r="N48" s="114" t="n">
        <v>0</v>
      </c>
      <c r="O48" s="115" t="n">
        <v>0</v>
      </c>
      <c r="P48" s="47" t="n">
        <v>0</v>
      </c>
      <c r="Q48" s="47" t="n">
        <v>0</v>
      </c>
      <c r="R48" s="34"/>
      <c r="S48" s="34"/>
      <c r="T48" s="34"/>
      <c r="U48" s="36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SUM(G49:Q49)</f>
        <v>0</v>
      </c>
      <c r="G49" s="47" t="n">
        <v>0</v>
      </c>
      <c r="H49" s="47" t="n">
        <v>0</v>
      </c>
      <c r="I49" s="47" t="n">
        <v>0</v>
      </c>
      <c r="J49" s="47" t="n">
        <f aca="false">SUM(L49:S49)</f>
        <v>0</v>
      </c>
      <c r="K49" s="47" t="n">
        <v>0</v>
      </c>
      <c r="L49" s="47" t="n">
        <v>0</v>
      </c>
      <c r="M49" s="47" t="n">
        <v>0</v>
      </c>
      <c r="N49" s="114" t="n">
        <v>0</v>
      </c>
      <c r="O49" s="115" t="n">
        <v>0</v>
      </c>
      <c r="P49" s="47" t="n">
        <v>0</v>
      </c>
      <c r="Q49" s="47" t="n">
        <v>0</v>
      </c>
      <c r="R49" s="34"/>
      <c r="S49" s="34"/>
      <c r="T49" s="34"/>
      <c r="U49" s="36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SUM(G50:Q50)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114" t="n">
        <v>0</v>
      </c>
      <c r="O50" s="115" t="n">
        <v>0</v>
      </c>
      <c r="P50" s="47" t="n">
        <v>0</v>
      </c>
      <c r="Q50" s="47" t="n">
        <v>0</v>
      </c>
      <c r="R50" s="34"/>
      <c r="S50" s="34"/>
      <c r="T50" s="34"/>
      <c r="U50" s="36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SUM(G51:Q51)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SUM(K51:R51)</f>
        <v>0</v>
      </c>
      <c r="J51" s="47" t="n">
        <f aca="false">SUM(L51:S51)</f>
        <v>0</v>
      </c>
      <c r="K51" s="47" t="n">
        <f aca="false">SUM(N51:T51)</f>
        <v>0</v>
      </c>
      <c r="L51" s="47" t="n">
        <f aca="false">SUM(R51:AK51)</f>
        <v>0</v>
      </c>
      <c r="M51" s="47" t="n">
        <f aca="false">SUM(R51:AK51)</f>
        <v>0</v>
      </c>
      <c r="N51" s="114" t="n">
        <f aca="false">SUM(S51:AL51)</f>
        <v>0</v>
      </c>
      <c r="O51" s="115" t="n">
        <f aca="false">SUM(T51:AM51)</f>
        <v>0</v>
      </c>
      <c r="P51" s="47" t="n">
        <f aca="false">SUM(T51:AM51)</f>
        <v>0</v>
      </c>
      <c r="Q51" s="47" t="n">
        <f aca="false">SUM(U51:AN51)</f>
        <v>0</v>
      </c>
      <c r="R51" s="34"/>
      <c r="S51" s="34"/>
      <c r="T51" s="34"/>
      <c r="U51" s="36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SUM(G52:Q52)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112" t="n">
        <f aca="false">N53+N54+N55+N56</f>
        <v>0</v>
      </c>
      <c r="O52" s="113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4" t="s">
        <v>354</v>
      </c>
      <c r="S52" s="34"/>
      <c r="T52" s="34" t="s">
        <v>48</v>
      </c>
      <c r="U52" s="36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SUM(G53:Q53)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SUM(K53:R53)</f>
        <v>0</v>
      </c>
      <c r="J53" s="47" t="n">
        <f aca="false">SUM(L53:S53)</f>
        <v>0</v>
      </c>
      <c r="K53" s="47" t="n">
        <f aca="false">SUM(N53:T53)</f>
        <v>0</v>
      </c>
      <c r="L53" s="47" t="n">
        <f aca="false">SUM(R53:AK53)</f>
        <v>0</v>
      </c>
      <c r="M53" s="47" t="n">
        <f aca="false">SUM(R53:AK53)</f>
        <v>0</v>
      </c>
      <c r="N53" s="114" t="n">
        <f aca="false">SUM(S53:AL53)</f>
        <v>0</v>
      </c>
      <c r="O53" s="115" t="n">
        <f aca="false">SUM(T53:AM53)</f>
        <v>0</v>
      </c>
      <c r="P53" s="47" t="n">
        <f aca="false">SUM(T53:AM53)</f>
        <v>0</v>
      </c>
      <c r="Q53" s="47" t="n">
        <f aca="false">SUM(U53:AN53)</f>
        <v>0</v>
      </c>
      <c r="R53" s="34"/>
      <c r="S53" s="34"/>
      <c r="T53" s="34"/>
      <c r="U53" s="36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SUM(G54:Q54)</f>
        <v>0</v>
      </c>
      <c r="G54" s="47" t="n">
        <v>0</v>
      </c>
      <c r="H54" s="47" t="n">
        <v>0</v>
      </c>
      <c r="I54" s="47" t="n">
        <v>0</v>
      </c>
      <c r="J54" s="47" t="n">
        <f aca="false">SUM(L54:S54)</f>
        <v>0</v>
      </c>
      <c r="K54" s="47" t="n">
        <v>0</v>
      </c>
      <c r="L54" s="47" t="n">
        <f aca="false">SUM(R54:AK54)</f>
        <v>0</v>
      </c>
      <c r="M54" s="47" t="n">
        <f aca="false">SUM(R54:AK54)</f>
        <v>0</v>
      </c>
      <c r="N54" s="114" t="n">
        <f aca="false">SUM(S54:AL54)</f>
        <v>0</v>
      </c>
      <c r="O54" s="115" t="n">
        <f aca="false">SUM(T54:AM54)</f>
        <v>0</v>
      </c>
      <c r="P54" s="47" t="n">
        <f aca="false">SUM(T54:AM54)</f>
        <v>0</v>
      </c>
      <c r="Q54" s="47" t="n">
        <f aca="false">SUM(U54:AN54)</f>
        <v>0</v>
      </c>
      <c r="R54" s="34"/>
      <c r="S54" s="34"/>
      <c r="T54" s="34"/>
      <c r="U54" s="36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SUM(G55:Q55)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SUM(R55:AK55)</f>
        <v>0</v>
      </c>
      <c r="N55" s="114" t="n">
        <f aca="false">SUM(S55:AL55)</f>
        <v>0</v>
      </c>
      <c r="O55" s="115" t="n">
        <f aca="false">SUM(T55:AM55)</f>
        <v>0</v>
      </c>
      <c r="P55" s="47" t="n">
        <f aca="false">SUM(T55:AM55)</f>
        <v>0</v>
      </c>
      <c r="Q55" s="47" t="n">
        <f aca="false">SUM(U55:AN55)</f>
        <v>0</v>
      </c>
      <c r="R55" s="34"/>
      <c r="S55" s="34"/>
      <c r="T55" s="34"/>
      <c r="U55" s="36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SUM(G56:Q56)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SUM(K56:R56)</f>
        <v>0</v>
      </c>
      <c r="J56" s="47" t="n">
        <f aca="false">SUM(L56:S56)</f>
        <v>0</v>
      </c>
      <c r="K56" s="47" t="n">
        <f aca="false">SUM(N56:T56)</f>
        <v>0</v>
      </c>
      <c r="L56" s="47" t="n">
        <f aca="false">SUM(R56:AK56)</f>
        <v>0</v>
      </c>
      <c r="M56" s="47" t="n">
        <f aca="false">SUM(R56:AK56)</f>
        <v>0</v>
      </c>
      <c r="N56" s="114" t="n">
        <f aca="false">SUM(S56:AL56)</f>
        <v>0</v>
      </c>
      <c r="O56" s="115" t="n">
        <f aca="false">SUM(T56:AM56)</f>
        <v>0</v>
      </c>
      <c r="P56" s="47" t="n">
        <f aca="false">SUM(T56:AM56)</f>
        <v>0</v>
      </c>
      <c r="Q56" s="47" t="n">
        <f aca="false">SUM(U56:AN56)</f>
        <v>0</v>
      </c>
      <c r="R56" s="34"/>
      <c r="S56" s="34"/>
      <c r="T56" s="34"/>
      <c r="U56" s="36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SUM(G57:Q57)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112" t="n">
        <f aca="false">SUM(N58:N60)</f>
        <v>0</v>
      </c>
      <c r="O57" s="113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4" t="s">
        <v>352</v>
      </c>
      <c r="S57" s="34"/>
      <c r="T57" s="34" t="s">
        <v>57</v>
      </c>
      <c r="U57" s="36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SUM(G58:Q58)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114" t="n">
        <v>0</v>
      </c>
      <c r="O58" s="115" t="n">
        <v>0</v>
      </c>
      <c r="P58" s="47" t="n">
        <v>0</v>
      </c>
      <c r="Q58" s="47" t="n">
        <v>0</v>
      </c>
      <c r="R58" s="34"/>
      <c r="S58" s="34"/>
      <c r="T58" s="34"/>
      <c r="U58" s="36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SUM(G59:Q59)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114" t="n">
        <v>0</v>
      </c>
      <c r="O59" s="115" t="n">
        <v>0</v>
      </c>
      <c r="P59" s="47" t="n">
        <v>0</v>
      </c>
      <c r="Q59" s="47" t="n">
        <v>0</v>
      </c>
      <c r="R59" s="34"/>
      <c r="S59" s="34"/>
      <c r="T59" s="34"/>
      <c r="U59" s="36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SUM(G60:Q60)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114" t="n">
        <v>0</v>
      </c>
      <c r="O60" s="115" t="n">
        <v>0</v>
      </c>
      <c r="P60" s="47" t="n">
        <v>0</v>
      </c>
      <c r="Q60" s="47" t="n">
        <v>0</v>
      </c>
      <c r="R60" s="34"/>
      <c r="S60" s="34"/>
      <c r="T60" s="34"/>
      <c r="U60" s="36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SUM(G61:Q61)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114" t="n">
        <v>0</v>
      </c>
      <c r="O61" s="115" t="n">
        <v>0</v>
      </c>
      <c r="P61" s="47" t="n">
        <v>0</v>
      </c>
      <c r="Q61" s="47" t="n">
        <v>0</v>
      </c>
      <c r="R61" s="34"/>
      <c r="S61" s="34"/>
      <c r="T61" s="34"/>
      <c r="U61" s="36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SUM(G62:Q62)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112" t="n">
        <f aca="false">N63+N64+N65+N66</f>
        <v>0</v>
      </c>
      <c r="O62" s="113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4" t="s">
        <v>242</v>
      </c>
      <c r="S62" s="34"/>
      <c r="T62" s="34" t="s">
        <v>62</v>
      </c>
      <c r="U62" s="36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SUM(G63:Q63)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114" t="n">
        <v>0</v>
      </c>
      <c r="O63" s="115" t="n">
        <v>0</v>
      </c>
      <c r="P63" s="47" t="n">
        <v>0</v>
      </c>
      <c r="Q63" s="47" t="n">
        <v>0</v>
      </c>
      <c r="R63" s="34"/>
      <c r="S63" s="34"/>
      <c r="T63" s="34"/>
      <c r="U63" s="36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SUM(G64:Q64)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114" t="n">
        <v>0</v>
      </c>
      <c r="O64" s="115" t="n">
        <v>0</v>
      </c>
      <c r="P64" s="47" t="n">
        <v>0</v>
      </c>
      <c r="Q64" s="47" t="n">
        <v>0</v>
      </c>
      <c r="R64" s="34"/>
      <c r="S64" s="34"/>
      <c r="T64" s="34"/>
      <c r="U64" s="36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SUM(G65:Q65)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114" t="n">
        <v>0</v>
      </c>
      <c r="O65" s="115" t="n">
        <v>0</v>
      </c>
      <c r="P65" s="47" t="n">
        <v>0</v>
      </c>
      <c r="Q65" s="47" t="n">
        <v>0</v>
      </c>
      <c r="R65" s="34"/>
      <c r="S65" s="34"/>
      <c r="T65" s="34"/>
      <c r="U65" s="36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SUM(G66:Q66)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114" t="n">
        <v>0</v>
      </c>
      <c r="O66" s="115" t="n">
        <v>0</v>
      </c>
      <c r="P66" s="47" t="n">
        <v>0</v>
      </c>
      <c r="Q66" s="47" t="n">
        <v>0</v>
      </c>
      <c r="R66" s="34"/>
      <c r="S66" s="34"/>
      <c r="T66" s="34"/>
      <c r="U66" s="36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SUM(G67:Q67)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112" t="n">
        <f aca="false">N68+N69+N70+N71</f>
        <v>0</v>
      </c>
      <c r="O67" s="113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4" t="s">
        <v>242</v>
      </c>
      <c r="S67" s="34"/>
      <c r="T67" s="34" t="s">
        <v>62</v>
      </c>
      <c r="U67" s="36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SUM(G68:Q68)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114" t="n">
        <v>0</v>
      </c>
      <c r="O68" s="115" t="n">
        <v>0</v>
      </c>
      <c r="P68" s="47" t="n">
        <v>0</v>
      </c>
      <c r="Q68" s="47" t="n">
        <v>0</v>
      </c>
      <c r="R68" s="34"/>
      <c r="S68" s="34"/>
      <c r="T68" s="34"/>
      <c r="U68" s="36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SUM(G69:Q69)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114" t="n">
        <v>0</v>
      </c>
      <c r="O69" s="115" t="n">
        <v>0</v>
      </c>
      <c r="P69" s="47" t="n">
        <v>0</v>
      </c>
      <c r="Q69" s="47" t="n">
        <v>0</v>
      </c>
      <c r="R69" s="34"/>
      <c r="S69" s="34"/>
      <c r="T69" s="34"/>
      <c r="U69" s="36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SUM(G70:Q70)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114" t="n">
        <v>0</v>
      </c>
      <c r="O70" s="115" t="n">
        <v>0</v>
      </c>
      <c r="P70" s="47" t="n">
        <v>0</v>
      </c>
      <c r="Q70" s="47" t="n">
        <v>0</v>
      </c>
      <c r="R70" s="34"/>
      <c r="S70" s="34"/>
      <c r="T70" s="34"/>
      <c r="U70" s="36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SUM(G71:Q71)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114" t="n">
        <v>0</v>
      </c>
      <c r="O71" s="115" t="n">
        <v>0</v>
      </c>
      <c r="P71" s="47" t="n">
        <v>0</v>
      </c>
      <c r="Q71" s="47" t="n">
        <v>0</v>
      </c>
      <c r="R71" s="34"/>
      <c r="S71" s="34"/>
      <c r="T71" s="34"/>
      <c r="U71" s="36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SUM(G72:Q72)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112" t="n">
        <f aca="false">SUM(N73:N75)</f>
        <v>0</v>
      </c>
      <c r="O72" s="113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4" t="s">
        <v>352</v>
      </c>
      <c r="S72" s="34"/>
      <c r="T72" s="34" t="s">
        <v>69</v>
      </c>
      <c r="U72" s="36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SUM(G73:Q73)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114" t="n">
        <v>0</v>
      </c>
      <c r="O73" s="115" t="n">
        <v>0</v>
      </c>
      <c r="P73" s="47" t="n">
        <v>0</v>
      </c>
      <c r="Q73" s="47" t="n">
        <v>0</v>
      </c>
      <c r="R73" s="34"/>
      <c r="S73" s="34"/>
      <c r="T73" s="34"/>
      <c r="U73" s="36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SUM(G74:Q74)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114" t="n">
        <v>0</v>
      </c>
      <c r="O74" s="115" t="n">
        <v>0</v>
      </c>
      <c r="P74" s="47" t="n">
        <v>0</v>
      </c>
      <c r="Q74" s="47" t="n">
        <v>0</v>
      </c>
      <c r="R74" s="34"/>
      <c r="S74" s="34"/>
      <c r="T74" s="34"/>
      <c r="U74" s="36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SUM(G75:Q75)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114" t="n">
        <v>0</v>
      </c>
      <c r="O75" s="115" t="n">
        <v>0</v>
      </c>
      <c r="P75" s="47" t="n">
        <v>0</v>
      </c>
      <c r="Q75" s="47" t="n">
        <v>0</v>
      </c>
      <c r="R75" s="34"/>
      <c r="S75" s="34"/>
      <c r="T75" s="34"/>
      <c r="U75" s="36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SUM(G76:Q76)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114" t="n">
        <v>0</v>
      </c>
      <c r="O76" s="115" t="n">
        <v>0</v>
      </c>
      <c r="P76" s="47" t="n">
        <v>0</v>
      </c>
      <c r="Q76" s="47" t="n">
        <v>0</v>
      </c>
      <c r="R76" s="34"/>
      <c r="S76" s="34"/>
      <c r="T76" s="34"/>
      <c r="U76" s="36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SUM(G77:Q77)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112" t="n">
        <f aca="false">N78+N79+N80+N81</f>
        <v>0</v>
      </c>
      <c r="O77" s="113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4" t="s">
        <v>242</v>
      </c>
      <c r="S77" s="34"/>
      <c r="T77" s="34" t="s">
        <v>74</v>
      </c>
      <c r="U77" s="36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SUM(G78:Q78)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114" t="n">
        <v>0</v>
      </c>
      <c r="O78" s="115" t="n">
        <v>0</v>
      </c>
      <c r="P78" s="47" t="n">
        <v>0</v>
      </c>
      <c r="Q78" s="47" t="n">
        <v>0</v>
      </c>
      <c r="R78" s="34"/>
      <c r="S78" s="34"/>
      <c r="T78" s="34"/>
      <c r="U78" s="36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SUM(G79:Q79)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114" t="n">
        <v>0</v>
      </c>
      <c r="O79" s="115" t="n">
        <v>0</v>
      </c>
      <c r="P79" s="47" t="n">
        <v>0</v>
      </c>
      <c r="Q79" s="47" t="n">
        <v>0</v>
      </c>
      <c r="R79" s="34"/>
      <c r="S79" s="34"/>
      <c r="T79" s="34"/>
      <c r="U79" s="36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SUM(G80:Q80)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114" t="n">
        <f aca="false">N85+N90</f>
        <v>0</v>
      </c>
      <c r="O80" s="115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34"/>
      <c r="S80" s="34"/>
      <c r="T80" s="34"/>
      <c r="U80" s="36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SUM(G81:Q81)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114" t="n">
        <v>0</v>
      </c>
      <c r="O81" s="115" t="n">
        <v>0</v>
      </c>
      <c r="P81" s="47" t="n">
        <v>0</v>
      </c>
      <c r="Q81" s="47" t="n">
        <v>0</v>
      </c>
      <c r="R81" s="34"/>
      <c r="S81" s="34"/>
      <c r="T81" s="34"/>
      <c r="U81" s="36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SUM(G82:Q82)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112" t="n">
        <f aca="false">N83+N84+N85+N86</f>
        <v>0</v>
      </c>
      <c r="O82" s="113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4" t="s">
        <v>242</v>
      </c>
      <c r="S82" s="34"/>
      <c r="T82" s="34" t="s">
        <v>74</v>
      </c>
      <c r="U82" s="36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SUM(G83:Q83)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114" t="n">
        <v>0</v>
      </c>
      <c r="O83" s="115" t="n">
        <v>0</v>
      </c>
      <c r="P83" s="47" t="n">
        <v>0</v>
      </c>
      <c r="Q83" s="47" t="n">
        <v>0</v>
      </c>
      <c r="R83" s="34"/>
      <c r="S83" s="34"/>
      <c r="T83" s="34"/>
      <c r="U83" s="36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SUM(G84:Q84)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114" t="n">
        <v>0</v>
      </c>
      <c r="O84" s="115" t="n">
        <v>0</v>
      </c>
      <c r="P84" s="47" t="n">
        <v>0</v>
      </c>
      <c r="Q84" s="47" t="n">
        <v>0</v>
      </c>
      <c r="R84" s="34"/>
      <c r="S84" s="34"/>
      <c r="T84" s="34"/>
      <c r="U84" s="36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SUM(G85:Q85)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114" t="n">
        <v>0</v>
      </c>
      <c r="O85" s="115" t="n">
        <v>0</v>
      </c>
      <c r="P85" s="47" t="n">
        <v>0</v>
      </c>
      <c r="Q85" s="47" t="n">
        <v>0</v>
      </c>
      <c r="R85" s="34"/>
      <c r="S85" s="34"/>
      <c r="T85" s="34"/>
      <c r="U85" s="36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SUM(G86:Q86)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114" t="n">
        <v>0</v>
      </c>
      <c r="O86" s="115" t="n">
        <v>0</v>
      </c>
      <c r="P86" s="47" t="n">
        <v>0</v>
      </c>
      <c r="Q86" s="47" t="n">
        <v>0</v>
      </c>
      <c r="R86" s="34"/>
      <c r="S86" s="34"/>
      <c r="T86" s="34"/>
      <c r="U86" s="36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SUM(G87:Q87)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112" t="n">
        <f aca="false">N88+N89+N90+N91</f>
        <v>0</v>
      </c>
      <c r="O87" s="113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4" t="s">
        <v>242</v>
      </c>
      <c r="S87" s="34"/>
      <c r="T87" s="34" t="s">
        <v>62</v>
      </c>
      <c r="U87" s="36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SUM(G88:Q88)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114" t="n">
        <v>0</v>
      </c>
      <c r="O88" s="115" t="n">
        <v>0</v>
      </c>
      <c r="P88" s="47" t="n">
        <v>0</v>
      </c>
      <c r="Q88" s="47" t="n">
        <v>0</v>
      </c>
      <c r="R88" s="34"/>
      <c r="S88" s="34"/>
      <c r="T88" s="34"/>
      <c r="U88" s="36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SUM(G89:Q89)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114" t="n">
        <v>0</v>
      </c>
      <c r="O89" s="115" t="n">
        <v>0</v>
      </c>
      <c r="P89" s="47" t="n">
        <v>0</v>
      </c>
      <c r="Q89" s="47" t="n">
        <v>0</v>
      </c>
      <c r="R89" s="34"/>
      <c r="S89" s="34"/>
      <c r="T89" s="34"/>
      <c r="U89" s="36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SUM(G90:Q90)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114" t="n">
        <v>0</v>
      </c>
      <c r="O90" s="115" t="n">
        <v>0</v>
      </c>
      <c r="P90" s="47" t="n">
        <v>0</v>
      </c>
      <c r="Q90" s="47" t="n">
        <v>0</v>
      </c>
      <c r="R90" s="34"/>
      <c r="S90" s="34"/>
      <c r="T90" s="34"/>
      <c r="U90" s="36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SUM(G91:Q91)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114" t="n">
        <v>0</v>
      </c>
      <c r="O91" s="115" t="n">
        <v>0</v>
      </c>
      <c r="P91" s="47" t="n">
        <v>0</v>
      </c>
      <c r="Q91" s="47" t="n">
        <v>0</v>
      </c>
      <c r="R91" s="34"/>
      <c r="S91" s="34"/>
      <c r="T91" s="34"/>
      <c r="U91" s="36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SUM(G92:Q92)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112" t="n">
        <f aca="false">N93+N94+N95+N96</f>
        <v>0</v>
      </c>
      <c r="O92" s="113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4" t="s">
        <v>352</v>
      </c>
      <c r="S92" s="51"/>
      <c r="T92" s="45"/>
      <c r="U92" s="46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SUM(G93:Q93)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114" t="n">
        <f aca="false">SUM(N94:N96)</f>
        <v>0</v>
      </c>
      <c r="O93" s="115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34"/>
      <c r="S93" s="51"/>
      <c r="T93" s="45"/>
      <c r="U93" s="46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SUM(G94:Q94)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114" t="n">
        <v>0</v>
      </c>
      <c r="O94" s="115" t="n">
        <v>0</v>
      </c>
      <c r="P94" s="47" t="n">
        <v>0</v>
      </c>
      <c r="Q94" s="47" t="n">
        <v>0</v>
      </c>
      <c r="R94" s="34"/>
      <c r="S94" s="51"/>
      <c r="T94" s="45"/>
      <c r="U94" s="46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SUM(G95:Q95)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114" t="n">
        <v>0</v>
      </c>
      <c r="O95" s="115" t="n">
        <v>0</v>
      </c>
      <c r="P95" s="47" t="n">
        <v>0</v>
      </c>
      <c r="Q95" s="47" t="n">
        <v>0</v>
      </c>
      <c r="R95" s="34"/>
      <c r="S95" s="51"/>
      <c r="T95" s="45"/>
      <c r="U95" s="46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SUM(G96:Q96)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114" t="n">
        <v>0</v>
      </c>
      <c r="O96" s="115" t="n">
        <v>0</v>
      </c>
      <c r="P96" s="47" t="n">
        <v>0</v>
      </c>
      <c r="Q96" s="47" t="n">
        <v>0</v>
      </c>
      <c r="R96" s="34"/>
      <c r="S96" s="51"/>
      <c r="T96" s="45"/>
      <c r="U96" s="46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SUM(G97:Q97)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112" t="n">
        <f aca="false">N98+N99+N100+N101</f>
        <v>0</v>
      </c>
      <c r="O97" s="113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4"/>
      <c r="S97" s="34"/>
      <c r="T97" s="34" t="s">
        <v>62</v>
      </c>
      <c r="U97" s="36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SUM(G98:Q98)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114" t="n">
        <v>0</v>
      </c>
      <c r="O98" s="115" t="n">
        <v>0</v>
      </c>
      <c r="P98" s="47" t="n">
        <v>0</v>
      </c>
      <c r="Q98" s="47" t="n">
        <v>0</v>
      </c>
      <c r="R98" s="34"/>
      <c r="S98" s="34"/>
      <c r="T98" s="34"/>
      <c r="U98" s="36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SUM(G99:Q99)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114" t="n">
        <v>0</v>
      </c>
      <c r="O99" s="115" t="n">
        <v>0</v>
      </c>
      <c r="P99" s="47" t="n">
        <v>0</v>
      </c>
      <c r="Q99" s="47" t="n">
        <v>0</v>
      </c>
      <c r="R99" s="34"/>
      <c r="S99" s="34"/>
      <c r="T99" s="34"/>
      <c r="U99" s="36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SUM(G100:Q100)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114" t="n">
        <v>0</v>
      </c>
      <c r="O100" s="115" t="n">
        <v>0</v>
      </c>
      <c r="P100" s="47" t="n">
        <v>0</v>
      </c>
      <c r="Q100" s="47" t="n">
        <v>0</v>
      </c>
      <c r="R100" s="34"/>
      <c r="S100" s="34"/>
      <c r="T100" s="34"/>
      <c r="U100" s="36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SUM(G101:Q101)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114" t="n">
        <v>0</v>
      </c>
      <c r="O101" s="115" t="n">
        <v>0</v>
      </c>
      <c r="P101" s="47" t="n">
        <v>0</v>
      </c>
      <c r="Q101" s="47" t="n">
        <v>0</v>
      </c>
      <c r="R101" s="34"/>
      <c r="S101" s="34"/>
      <c r="T101" s="34"/>
      <c r="U101" s="36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SUM(G102:Q102)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112" t="n">
        <f aca="false">N103+N104+N105+N106</f>
        <v>0</v>
      </c>
      <c r="O102" s="113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4" t="s">
        <v>354</v>
      </c>
      <c r="S102" s="34"/>
      <c r="T102" s="34" t="s">
        <v>88</v>
      </c>
      <c r="U102" s="36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SUM(G103:Q103)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SUM(K103:R103)</f>
        <v>0</v>
      </c>
      <c r="J103" s="47" t="n">
        <f aca="false">SUM(L103:S103)</f>
        <v>0</v>
      </c>
      <c r="K103" s="47" t="n">
        <f aca="false">SUM(N103:T103)</f>
        <v>0</v>
      </c>
      <c r="L103" s="47" t="n">
        <f aca="false">SUM(R103:AK103)</f>
        <v>0</v>
      </c>
      <c r="M103" s="47" t="n">
        <f aca="false">SUM(R103:AK103)</f>
        <v>0</v>
      </c>
      <c r="N103" s="114" t="n">
        <f aca="false">SUM(S103:AL103)</f>
        <v>0</v>
      </c>
      <c r="O103" s="115" t="n">
        <f aca="false">SUM(T103:AM103)</f>
        <v>0</v>
      </c>
      <c r="P103" s="47" t="n">
        <f aca="false">SUM(T103:AM103)</f>
        <v>0</v>
      </c>
      <c r="Q103" s="47" t="n">
        <f aca="false">SUM(U103:AN103)</f>
        <v>0</v>
      </c>
      <c r="R103" s="34"/>
      <c r="S103" s="34"/>
      <c r="T103" s="34"/>
      <c r="U103" s="36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SUM(G104:Q104)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SUM(L104:S104)</f>
        <v>0</v>
      </c>
      <c r="K104" s="47" t="n">
        <f aca="false">SUM(N104:T104)</f>
        <v>0</v>
      </c>
      <c r="L104" s="47" t="n">
        <f aca="false">SUM(R104:AK104)</f>
        <v>0</v>
      </c>
      <c r="M104" s="47" t="n">
        <f aca="false">SUM(R104:AK104)</f>
        <v>0</v>
      </c>
      <c r="N104" s="114" t="n">
        <f aca="false">SUM(S104:AL104)</f>
        <v>0</v>
      </c>
      <c r="O104" s="115" t="n">
        <f aca="false">SUM(T104:AM104)</f>
        <v>0</v>
      </c>
      <c r="P104" s="47" t="n">
        <f aca="false">SUM(T104:AM104)</f>
        <v>0</v>
      </c>
      <c r="Q104" s="47" t="n">
        <f aca="false">SUM(U104:AN104)</f>
        <v>0</v>
      </c>
      <c r="R104" s="34"/>
      <c r="S104" s="34"/>
      <c r="T104" s="34"/>
      <c r="U104" s="36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SUM(G105:Q105)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SUM(R105:AK105)</f>
        <v>0</v>
      </c>
      <c r="N105" s="114" t="n">
        <f aca="false">SUM(S105:AL105)</f>
        <v>0</v>
      </c>
      <c r="O105" s="115" t="n">
        <f aca="false">SUM(T105:AM105)</f>
        <v>0</v>
      </c>
      <c r="P105" s="47" t="n">
        <f aca="false">SUM(T105:AM105)</f>
        <v>0</v>
      </c>
      <c r="Q105" s="47" t="n">
        <f aca="false">SUM(U105:AN105)</f>
        <v>0</v>
      </c>
      <c r="R105" s="34"/>
      <c r="S105" s="34"/>
      <c r="T105" s="34"/>
      <c r="U105" s="36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SUM(G106:Q106)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SUM(K106:R106)</f>
        <v>0</v>
      </c>
      <c r="J106" s="47" t="n">
        <f aca="false">SUM(L106:S106)</f>
        <v>0</v>
      </c>
      <c r="K106" s="47" t="n">
        <f aca="false">SUM(N106:T106)</f>
        <v>0</v>
      </c>
      <c r="L106" s="47" t="n">
        <f aca="false">SUM(R106:AK106)</f>
        <v>0</v>
      </c>
      <c r="M106" s="47" t="n">
        <f aca="false">SUM(R106:AK106)</f>
        <v>0</v>
      </c>
      <c r="N106" s="114" t="n">
        <f aca="false">SUM(S106:AL106)</f>
        <v>0</v>
      </c>
      <c r="O106" s="115" t="n">
        <f aca="false">SUM(T106:AM106)</f>
        <v>0</v>
      </c>
      <c r="P106" s="47" t="n">
        <f aca="false">SUM(T106:AM106)</f>
        <v>0</v>
      </c>
      <c r="Q106" s="47" t="n">
        <f aca="false">SUM(U106:AN106)</f>
        <v>0</v>
      </c>
      <c r="R106" s="34"/>
      <c r="S106" s="34"/>
      <c r="T106" s="34"/>
      <c r="U106" s="36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SUM(G107:Q107)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112" t="n">
        <f aca="false">N108+N109+N110+N111</f>
        <v>0</v>
      </c>
      <c r="O107" s="113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56"/>
      <c r="S107" s="56"/>
      <c r="T107" s="56" t="s">
        <v>62</v>
      </c>
      <c r="U107" s="36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SUM(G108:Q108)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114" t="n">
        <v>0</v>
      </c>
      <c r="O108" s="115" t="n">
        <v>0</v>
      </c>
      <c r="P108" s="47" t="n">
        <v>0</v>
      </c>
      <c r="Q108" s="47" t="n">
        <v>0</v>
      </c>
      <c r="R108" s="56"/>
      <c r="S108" s="56"/>
      <c r="T108" s="56"/>
      <c r="U108" s="36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SUM(G109:Q109)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114" t="n">
        <v>0</v>
      </c>
      <c r="O109" s="115" t="n">
        <v>0</v>
      </c>
      <c r="P109" s="47" t="n">
        <v>0</v>
      </c>
      <c r="Q109" s="47" t="n">
        <v>0</v>
      </c>
      <c r="R109" s="56"/>
      <c r="S109" s="56"/>
      <c r="T109" s="56"/>
      <c r="U109" s="36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SUM(G110:Q110)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114" t="n">
        <v>0</v>
      </c>
      <c r="O110" s="115" t="n">
        <v>0</v>
      </c>
      <c r="P110" s="47" t="n">
        <v>0</v>
      </c>
      <c r="Q110" s="47" t="n">
        <v>0</v>
      </c>
      <c r="R110" s="56"/>
      <c r="S110" s="56"/>
      <c r="T110" s="56"/>
      <c r="U110" s="36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SUM(G111:Q111)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114" t="n">
        <v>0</v>
      </c>
      <c r="O111" s="115" t="n">
        <v>0</v>
      </c>
      <c r="P111" s="47" t="n">
        <v>0</v>
      </c>
      <c r="Q111" s="47" t="n">
        <v>0</v>
      </c>
      <c r="R111" s="56"/>
      <c r="S111" s="56"/>
      <c r="T111" s="56"/>
      <c r="U111" s="36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SUM(G112:Q112)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112" t="n">
        <f aca="false">N113+N114+N115+N116</f>
        <v>0</v>
      </c>
      <c r="O112" s="113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56"/>
      <c r="S112" s="56"/>
      <c r="T112" s="56" t="s">
        <v>62</v>
      </c>
      <c r="U112" s="36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SUM(G113:Q113)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114" t="n">
        <v>0</v>
      </c>
      <c r="O113" s="115" t="n">
        <v>0</v>
      </c>
      <c r="P113" s="47" t="n">
        <v>0</v>
      </c>
      <c r="Q113" s="47" t="n">
        <v>0</v>
      </c>
      <c r="R113" s="56"/>
      <c r="S113" s="56"/>
      <c r="T113" s="56"/>
      <c r="U113" s="36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SUM(G114:Q114)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114" t="n">
        <v>0</v>
      </c>
      <c r="O114" s="115" t="n">
        <v>0</v>
      </c>
      <c r="P114" s="47" t="n">
        <v>0</v>
      </c>
      <c r="Q114" s="47" t="n">
        <v>0</v>
      </c>
      <c r="R114" s="56"/>
      <c r="S114" s="56"/>
      <c r="T114" s="56"/>
      <c r="U114" s="36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SUM(G115:Q115)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114" t="n">
        <v>0</v>
      </c>
      <c r="O115" s="115" t="n">
        <v>0</v>
      </c>
      <c r="P115" s="47" t="n">
        <v>0</v>
      </c>
      <c r="Q115" s="47" t="n">
        <v>0</v>
      </c>
      <c r="R115" s="56"/>
      <c r="S115" s="56"/>
      <c r="T115" s="56"/>
      <c r="U115" s="36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SUM(G116:Q116)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114" t="n">
        <v>0</v>
      </c>
      <c r="O116" s="115" t="n">
        <v>0</v>
      </c>
      <c r="P116" s="47" t="n">
        <v>0</v>
      </c>
      <c r="Q116" s="47" t="n">
        <v>0</v>
      </c>
      <c r="R116" s="56"/>
      <c r="S116" s="56"/>
      <c r="T116" s="56"/>
      <c r="U116" s="36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SUM(G117:Q117)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112" t="n">
        <f aca="false">N118+N119+N120+N121</f>
        <v>0</v>
      </c>
      <c r="O117" s="113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56"/>
      <c r="S117" s="56"/>
      <c r="T117" s="56" t="s">
        <v>62</v>
      </c>
      <c r="U117" s="36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SUM(G118:Q118)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114" t="n">
        <v>0</v>
      </c>
      <c r="O118" s="115" t="n">
        <v>0</v>
      </c>
      <c r="P118" s="47" t="n">
        <v>0</v>
      </c>
      <c r="Q118" s="47" t="n">
        <v>0</v>
      </c>
      <c r="R118" s="56"/>
      <c r="S118" s="56"/>
      <c r="T118" s="56"/>
      <c r="U118" s="36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SUM(G119:Q119)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114" t="n">
        <v>0</v>
      </c>
      <c r="O119" s="115" t="n">
        <v>0</v>
      </c>
      <c r="P119" s="47" t="n">
        <v>0</v>
      </c>
      <c r="Q119" s="47" t="n">
        <v>0</v>
      </c>
      <c r="R119" s="56"/>
      <c r="S119" s="56"/>
      <c r="T119" s="56"/>
      <c r="U119" s="36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SUM(G120:Q120)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114" t="n">
        <v>0</v>
      </c>
      <c r="O120" s="115" t="n">
        <v>0</v>
      </c>
      <c r="P120" s="47" t="n">
        <v>0</v>
      </c>
      <c r="Q120" s="47" t="n">
        <v>0</v>
      </c>
      <c r="R120" s="56"/>
      <c r="S120" s="56"/>
      <c r="T120" s="56"/>
      <c r="U120" s="36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SUM(G121:Q121)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114" t="n">
        <v>0</v>
      </c>
      <c r="O121" s="115" t="n">
        <v>0</v>
      </c>
      <c r="P121" s="47" t="n">
        <v>0</v>
      </c>
      <c r="Q121" s="47" t="n">
        <v>0</v>
      </c>
      <c r="R121" s="56"/>
      <c r="S121" s="56"/>
      <c r="T121" s="56"/>
      <c r="U121" s="36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SUM(G122:Q122)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112" t="n">
        <f aca="false">N123+N124+N125+N126</f>
        <v>0</v>
      </c>
      <c r="O122" s="113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4" t="s">
        <v>352</v>
      </c>
      <c r="S122" s="34"/>
      <c r="T122" s="34"/>
      <c r="U122" s="36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SUM(G123:Q123)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SUM(L123:S123)</f>
        <v>0</v>
      </c>
      <c r="K123" s="47" t="n">
        <f aca="false">SUM(N123:T123)</f>
        <v>0</v>
      </c>
      <c r="L123" s="47" t="n">
        <f aca="false">SUM(R123:AK123)</f>
        <v>0</v>
      </c>
      <c r="M123" s="47" t="n">
        <f aca="false">SUM(R123:AK123)</f>
        <v>0</v>
      </c>
      <c r="N123" s="114" t="n">
        <f aca="false">SUM(S123:AL123)</f>
        <v>0</v>
      </c>
      <c r="O123" s="115" t="n">
        <f aca="false">SUM(T123:AM123)</f>
        <v>0</v>
      </c>
      <c r="P123" s="47" t="n">
        <f aca="false">SUM(T123:AM123)</f>
        <v>0</v>
      </c>
      <c r="Q123" s="47" t="n">
        <f aca="false">SUM(U123:AN123)</f>
        <v>0</v>
      </c>
      <c r="R123" s="34"/>
      <c r="S123" s="34"/>
      <c r="T123" s="34"/>
      <c r="U123" s="36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SUM(G124:Q124)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SUM(L124:S124)</f>
        <v>0</v>
      </c>
      <c r="K124" s="47" t="n">
        <v>0</v>
      </c>
      <c r="L124" s="47" t="n">
        <f aca="false">SUM(R124:AK124)</f>
        <v>0</v>
      </c>
      <c r="M124" s="47" t="n">
        <f aca="false">SUM(R124:AK124)</f>
        <v>0</v>
      </c>
      <c r="N124" s="114" t="n">
        <f aca="false">SUM(S124:AL124)</f>
        <v>0</v>
      </c>
      <c r="O124" s="115" t="n">
        <f aca="false">SUM(T124:AM124)</f>
        <v>0</v>
      </c>
      <c r="P124" s="47" t="n">
        <f aca="false">SUM(T124:AM124)</f>
        <v>0</v>
      </c>
      <c r="Q124" s="47" t="n">
        <f aca="false">SUM(U124:AN124)</f>
        <v>0</v>
      </c>
      <c r="R124" s="34"/>
      <c r="S124" s="34"/>
      <c r="T124" s="34"/>
      <c r="U124" s="36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SUM(G125:Q125)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SUM(R125:AK125)</f>
        <v>0</v>
      </c>
      <c r="N125" s="114" t="n">
        <f aca="false">SUM(S125:AL125)</f>
        <v>0</v>
      </c>
      <c r="O125" s="115" t="n">
        <f aca="false">SUM(T125:AM125)</f>
        <v>0</v>
      </c>
      <c r="P125" s="47" t="n">
        <f aca="false">SUM(T125:AM125)</f>
        <v>0</v>
      </c>
      <c r="Q125" s="47" t="n">
        <f aca="false">SUM(U125:AN125)</f>
        <v>0</v>
      </c>
      <c r="R125" s="34"/>
      <c r="S125" s="34"/>
      <c r="T125" s="34"/>
      <c r="U125" s="36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SUM(G126:Q126)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SUM(L126:S126)</f>
        <v>0</v>
      </c>
      <c r="K126" s="47" t="n">
        <f aca="false">SUM(N126:T126)</f>
        <v>0</v>
      </c>
      <c r="L126" s="47" t="n">
        <f aca="false">SUM(R126:AK126)</f>
        <v>0</v>
      </c>
      <c r="M126" s="47" t="n">
        <f aca="false">SUM(R126:AK126)</f>
        <v>0</v>
      </c>
      <c r="N126" s="114" t="n">
        <f aca="false">SUM(S126:AL126)</f>
        <v>0</v>
      </c>
      <c r="O126" s="115" t="n">
        <f aca="false">SUM(T126:AM126)</f>
        <v>0</v>
      </c>
      <c r="P126" s="47" t="n">
        <f aca="false">SUM(T126:AM126)</f>
        <v>0</v>
      </c>
      <c r="Q126" s="47" t="n">
        <f aca="false">SUM(U126:AN126)</f>
        <v>0</v>
      </c>
      <c r="R126" s="34"/>
      <c r="S126" s="34"/>
      <c r="T126" s="34"/>
      <c r="U126" s="36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SUM(G127:Q127)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112" t="n">
        <f aca="false">N128+N129+N130+N131</f>
        <v>0</v>
      </c>
      <c r="O127" s="113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4" t="s">
        <v>352</v>
      </c>
      <c r="S127" s="34"/>
      <c r="T127" s="34"/>
      <c r="U127" s="36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SUM(G128:Q128)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SUM(L128:S128)</f>
        <v>0</v>
      </c>
      <c r="K128" s="47" t="n">
        <f aca="false">SUM(N128:T128)</f>
        <v>0</v>
      </c>
      <c r="L128" s="47" t="n">
        <f aca="false">SUM(R128:AK128)</f>
        <v>0</v>
      </c>
      <c r="M128" s="47" t="n">
        <f aca="false">SUM(R128:AK128)</f>
        <v>0</v>
      </c>
      <c r="N128" s="114" t="n">
        <f aca="false">SUM(S128:AL128)</f>
        <v>0</v>
      </c>
      <c r="O128" s="115" t="n">
        <f aca="false">SUM(T128:AM128)</f>
        <v>0</v>
      </c>
      <c r="P128" s="47" t="n">
        <f aca="false">SUM(T128:AM128)</f>
        <v>0</v>
      </c>
      <c r="Q128" s="47" t="n">
        <f aca="false">SUM(U128:AN128)</f>
        <v>0</v>
      </c>
      <c r="R128" s="34"/>
      <c r="S128" s="34"/>
      <c r="T128" s="34"/>
      <c r="U128" s="36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SUM(G129:Q129)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SUM(L129:S129)</f>
        <v>0</v>
      </c>
      <c r="K129" s="47" t="n">
        <v>0</v>
      </c>
      <c r="L129" s="47" t="n">
        <f aca="false">SUM(R129:AK129)</f>
        <v>0</v>
      </c>
      <c r="M129" s="47" t="n">
        <f aca="false">SUM(R129:AK129)</f>
        <v>0</v>
      </c>
      <c r="N129" s="114" t="n">
        <f aca="false">SUM(S129:AL129)</f>
        <v>0</v>
      </c>
      <c r="O129" s="115" t="n">
        <f aca="false">SUM(T129:AM129)</f>
        <v>0</v>
      </c>
      <c r="P129" s="47" t="n">
        <f aca="false">SUM(T129:AM129)</f>
        <v>0</v>
      </c>
      <c r="Q129" s="47" t="n">
        <f aca="false">SUM(U129:AN129)</f>
        <v>0</v>
      </c>
      <c r="R129" s="34"/>
      <c r="S129" s="34"/>
      <c r="T129" s="34"/>
      <c r="U129" s="36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SUM(G130:Q130)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SUM(R130:AK130)</f>
        <v>0</v>
      </c>
      <c r="N130" s="114" t="n">
        <f aca="false">SUM(S130:AL130)</f>
        <v>0</v>
      </c>
      <c r="O130" s="115" t="n">
        <f aca="false">SUM(T130:AM130)</f>
        <v>0</v>
      </c>
      <c r="P130" s="47" t="n">
        <f aca="false">SUM(T130:AM130)</f>
        <v>0</v>
      </c>
      <c r="Q130" s="47" t="n">
        <f aca="false">SUM(U130:AN130)</f>
        <v>0</v>
      </c>
      <c r="R130" s="34"/>
      <c r="S130" s="34"/>
      <c r="T130" s="34"/>
      <c r="U130" s="36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SUM(G131:Q131)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SUM(L131:S131)</f>
        <v>0</v>
      </c>
      <c r="K131" s="47" t="n">
        <f aca="false">SUM(N131:T131)</f>
        <v>0</v>
      </c>
      <c r="L131" s="47" t="n">
        <f aca="false">SUM(R131:AK131)</f>
        <v>0</v>
      </c>
      <c r="M131" s="47" t="n">
        <f aca="false">SUM(R131:AK131)</f>
        <v>0</v>
      </c>
      <c r="N131" s="114" t="n">
        <f aca="false">SUM(S131:AL131)</f>
        <v>0</v>
      </c>
      <c r="O131" s="115" t="n">
        <f aca="false">SUM(T131:AM131)</f>
        <v>0</v>
      </c>
      <c r="P131" s="47" t="n">
        <f aca="false">SUM(T131:AM131)</f>
        <v>0</v>
      </c>
      <c r="Q131" s="47" t="n">
        <f aca="false">SUM(U131:AN131)</f>
        <v>0</v>
      </c>
      <c r="R131" s="34"/>
      <c r="S131" s="34"/>
      <c r="T131" s="34"/>
      <c r="U131" s="36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SUM(G132:Q132)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112" t="n">
        <f aca="false">N133+N134+N135+N136</f>
        <v>0</v>
      </c>
      <c r="O132" s="113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4" t="s">
        <v>352</v>
      </c>
      <c r="S132" s="34"/>
      <c r="T132" s="34"/>
      <c r="U132" s="36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SUM(G133:Q133)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SUM(L133:S133)</f>
        <v>310</v>
      </c>
      <c r="K133" s="47" t="n">
        <f aca="false">SUM(N133:T133)</f>
        <v>0</v>
      </c>
      <c r="L133" s="47" t="n">
        <f aca="false">SUM(R133:AK133)</f>
        <v>0</v>
      </c>
      <c r="M133" s="47" t="n">
        <v>310</v>
      </c>
      <c r="N133" s="114" t="n">
        <f aca="false">SUM(S133:AL133)</f>
        <v>0</v>
      </c>
      <c r="O133" s="115" t="n">
        <f aca="false">SUM(T133:AM133)</f>
        <v>0</v>
      </c>
      <c r="P133" s="47" t="n">
        <f aca="false">SUM(T133:AM133)</f>
        <v>0</v>
      </c>
      <c r="Q133" s="47" t="n">
        <f aca="false">SUM(U133:AN133)</f>
        <v>0</v>
      </c>
      <c r="R133" s="34"/>
      <c r="S133" s="34"/>
      <c r="T133" s="34"/>
      <c r="U133" s="36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SUM(G134:Q134)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SUM(L134:S134)</f>
        <v>310</v>
      </c>
      <c r="K134" s="47" t="n">
        <v>0</v>
      </c>
      <c r="L134" s="47" t="n">
        <f aca="false">SUM(R134:AK134)</f>
        <v>0</v>
      </c>
      <c r="M134" s="47" t="n">
        <v>310</v>
      </c>
      <c r="N134" s="114" t="n">
        <f aca="false">SUM(S134:AL134)</f>
        <v>0</v>
      </c>
      <c r="O134" s="115" t="n">
        <f aca="false">SUM(T134:AM134)</f>
        <v>0</v>
      </c>
      <c r="P134" s="47" t="n">
        <f aca="false">SUM(T134:AM134)</f>
        <v>0</v>
      </c>
      <c r="Q134" s="47" t="n">
        <f aca="false">SUM(U134:AN134)</f>
        <v>0</v>
      </c>
      <c r="R134" s="34"/>
      <c r="S134" s="34"/>
      <c r="T134" s="34"/>
      <c r="U134" s="36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SUM(G135:Q135)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114" t="n">
        <f aca="false">SUM(S135:AL135)</f>
        <v>0</v>
      </c>
      <c r="O135" s="115" t="n">
        <f aca="false">SUM(T135:AM135)</f>
        <v>0</v>
      </c>
      <c r="P135" s="47" t="n">
        <f aca="false">SUM(T135:AM135)</f>
        <v>0</v>
      </c>
      <c r="Q135" s="47" t="n">
        <f aca="false">SUM(U135:AN135)</f>
        <v>0</v>
      </c>
      <c r="R135" s="34"/>
      <c r="S135" s="34"/>
      <c r="T135" s="34"/>
      <c r="U135" s="36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SUM(G136:Q136)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SUM(L136:S136)</f>
        <v>0</v>
      </c>
      <c r="K136" s="47" t="n">
        <f aca="false">SUM(N136:T136)</f>
        <v>0</v>
      </c>
      <c r="L136" s="47" t="n">
        <f aca="false">SUM(R136:AK136)</f>
        <v>0</v>
      </c>
      <c r="M136" s="47" t="n">
        <f aca="false">SUM(R136:AK136)</f>
        <v>0</v>
      </c>
      <c r="N136" s="114" t="n">
        <f aca="false">SUM(S136:AL136)</f>
        <v>0</v>
      </c>
      <c r="O136" s="115" t="n">
        <f aca="false">SUM(T136:AM136)</f>
        <v>0</v>
      </c>
      <c r="P136" s="47" t="n">
        <f aca="false">SUM(T136:AM136)</f>
        <v>0</v>
      </c>
      <c r="Q136" s="47" t="n">
        <f aca="false">SUM(U136:AN136)</f>
        <v>0</v>
      </c>
      <c r="R136" s="34"/>
      <c r="S136" s="34"/>
      <c r="T136" s="34"/>
      <c r="U136" s="36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</row>
    <row r="137" customFormat="false" ht="41.55" hidden="false" customHeight="true" outlineLevel="0" collapsed="false">
      <c r="B137" s="49" t="s">
        <v>355</v>
      </c>
      <c r="C137" s="43" t="s">
        <v>356</v>
      </c>
      <c r="D137" s="30" t="s">
        <v>357</v>
      </c>
      <c r="E137" s="31" t="s">
        <v>17</v>
      </c>
      <c r="F137" s="32" t="n">
        <f aca="false">SUM(G137:Q137)</f>
        <v>400</v>
      </c>
      <c r="G137" s="32" t="n">
        <f aca="false">G138+G139+G140+G141</f>
        <v>0</v>
      </c>
      <c r="H137" s="32" t="n">
        <f aca="false">SUM(H138:H141)</f>
        <v>0</v>
      </c>
      <c r="I137" s="32" t="n">
        <f aca="false">SUM(I138:I141)</f>
        <v>0</v>
      </c>
      <c r="J137" s="32" t="n">
        <f aca="false">J138+J139+J140+J141</f>
        <v>0</v>
      </c>
      <c r="K137" s="32" t="n">
        <f aca="false">K138+K139+K140+K141</f>
        <v>0</v>
      </c>
      <c r="L137" s="32" t="n">
        <v>0</v>
      </c>
      <c r="M137" s="32" t="n">
        <f aca="false">M138+M139+M140+M141</f>
        <v>0</v>
      </c>
      <c r="N137" s="112" t="n">
        <f aca="false">N138+N139+N140+N141</f>
        <v>400</v>
      </c>
      <c r="O137" s="113" t="n">
        <f aca="false">O138+O139+O140+O141</f>
        <v>0</v>
      </c>
      <c r="P137" s="32" t="n">
        <f aca="false">P138+P139+P140+P141</f>
        <v>0</v>
      </c>
      <c r="Q137" s="32" t="n">
        <f aca="false">Q138+Q139+Q140+Q141</f>
        <v>0</v>
      </c>
      <c r="R137" s="34" t="s">
        <v>352</v>
      </c>
      <c r="S137" s="34"/>
      <c r="T137" s="34"/>
      <c r="U137" s="36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</row>
    <row r="138" customFormat="false" ht="27.7" hidden="false" customHeight="true" outlineLevel="0" collapsed="false">
      <c r="B138" s="49"/>
      <c r="C138" s="43"/>
      <c r="D138" s="30"/>
      <c r="E138" s="50" t="s">
        <v>19</v>
      </c>
      <c r="F138" s="32" t="n">
        <f aca="false">SUM(G138:Q138)</f>
        <v>0</v>
      </c>
      <c r="G138" s="47" t="n">
        <f aca="false">SUM(H138:K138)</f>
        <v>0</v>
      </c>
      <c r="H138" s="47" t="n">
        <v>0</v>
      </c>
      <c r="I138" s="47" t="n">
        <v>0</v>
      </c>
      <c r="J138" s="47" t="n">
        <v>0</v>
      </c>
      <c r="K138" s="47" t="n">
        <f aca="false">SUM(N138:T138)</f>
        <v>0</v>
      </c>
      <c r="L138" s="47" t="n">
        <f aca="false">SUM(R138:AK138)</f>
        <v>0</v>
      </c>
      <c r="M138" s="47" t="n">
        <v>0</v>
      </c>
      <c r="N138" s="114" t="n">
        <f aca="false">SUM(S138:AL138)</f>
        <v>0</v>
      </c>
      <c r="O138" s="115" t="n">
        <f aca="false">SUM(T138:AM138)</f>
        <v>0</v>
      </c>
      <c r="P138" s="47" t="n">
        <f aca="false">SUM(T138:AM138)</f>
        <v>0</v>
      </c>
      <c r="Q138" s="47" t="n">
        <f aca="false">SUM(U138:AN138)</f>
        <v>0</v>
      </c>
      <c r="R138" s="34"/>
      <c r="S138" s="34"/>
      <c r="T138" s="34"/>
      <c r="U138" s="36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</row>
    <row r="139" customFormat="false" ht="31.95" hidden="false" customHeight="true" outlineLevel="0" collapsed="false">
      <c r="B139" s="49"/>
      <c r="C139" s="43"/>
      <c r="D139" s="30"/>
      <c r="E139" s="50" t="s">
        <v>20</v>
      </c>
      <c r="F139" s="32" t="n">
        <f aca="false">SUM(G139:Q139)</f>
        <v>0</v>
      </c>
      <c r="G139" s="47" t="n">
        <v>0</v>
      </c>
      <c r="H139" s="47" t="n">
        <v>0</v>
      </c>
      <c r="I139" s="47" t="n">
        <v>0</v>
      </c>
      <c r="J139" s="47" t="n">
        <v>0</v>
      </c>
      <c r="K139" s="47" t="n">
        <v>0</v>
      </c>
      <c r="L139" s="47" t="n">
        <f aca="false">SUM(R139:AK139)</f>
        <v>0</v>
      </c>
      <c r="M139" s="47" t="n">
        <v>0</v>
      </c>
      <c r="N139" s="114" t="n">
        <f aca="false">SUM(S139:AL139)</f>
        <v>0</v>
      </c>
      <c r="O139" s="115" t="n">
        <f aca="false">SUM(T139:AM139)</f>
        <v>0</v>
      </c>
      <c r="P139" s="47" t="n">
        <f aca="false">SUM(T139:AM139)</f>
        <v>0</v>
      </c>
      <c r="Q139" s="47" t="n">
        <f aca="false">SUM(U139:AN139)</f>
        <v>0</v>
      </c>
      <c r="R139" s="34"/>
      <c r="S139" s="34"/>
      <c r="T139" s="34"/>
      <c r="U139" s="36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</row>
    <row r="140" customFormat="false" ht="19.5" hidden="false" customHeight="true" outlineLevel="0" collapsed="false">
      <c r="B140" s="49"/>
      <c r="C140" s="43"/>
      <c r="D140" s="30"/>
      <c r="E140" s="50" t="s">
        <v>21</v>
      </c>
      <c r="F140" s="32" t="n">
        <f aca="false">SUM(G140:Q140)</f>
        <v>400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0</v>
      </c>
      <c r="M140" s="47" t="n">
        <v>0</v>
      </c>
      <c r="N140" s="114" t="n">
        <v>400</v>
      </c>
      <c r="O140" s="115" t="n">
        <f aca="false">SUM(T140:AM140)</f>
        <v>0</v>
      </c>
      <c r="P140" s="47" t="n">
        <f aca="false">SUM(T140:AM140)</f>
        <v>0</v>
      </c>
      <c r="Q140" s="47" t="n">
        <f aca="false">SUM(U140:AN140)</f>
        <v>0</v>
      </c>
      <c r="R140" s="34"/>
      <c r="S140" s="34"/>
      <c r="T140" s="34"/>
      <c r="U140" s="36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</row>
    <row r="141" customFormat="false" ht="19.5" hidden="false" customHeight="true" outlineLevel="0" collapsed="false">
      <c r="B141" s="49"/>
      <c r="C141" s="43"/>
      <c r="D141" s="30"/>
      <c r="E141" s="50" t="s">
        <v>22</v>
      </c>
      <c r="F141" s="32" t="n">
        <f aca="false">SUM(G141:Q141)</f>
        <v>0</v>
      </c>
      <c r="G141" s="47" t="n">
        <f aca="false">SUM(H141:K141)</f>
        <v>0</v>
      </c>
      <c r="H141" s="47" t="n">
        <v>0</v>
      </c>
      <c r="I141" s="47" t="n">
        <v>0</v>
      </c>
      <c r="J141" s="47" t="n">
        <f aca="false">SUM(L141:S141)</f>
        <v>0</v>
      </c>
      <c r="K141" s="47" t="n">
        <f aca="false">SUM(N141:T141)</f>
        <v>0</v>
      </c>
      <c r="L141" s="47" t="n">
        <f aca="false">SUM(R141:AK141)</f>
        <v>0</v>
      </c>
      <c r="M141" s="47" t="n">
        <f aca="false">SUM(R141:AK141)</f>
        <v>0</v>
      </c>
      <c r="N141" s="114" t="n">
        <f aca="false">SUM(S141:AL141)</f>
        <v>0</v>
      </c>
      <c r="O141" s="115" t="n">
        <f aca="false">SUM(T141:AM141)</f>
        <v>0</v>
      </c>
      <c r="P141" s="47" t="n">
        <f aca="false">SUM(T141:AM141)</f>
        <v>0</v>
      </c>
      <c r="Q141" s="47" t="n">
        <f aca="false">SUM(U141:AN141)</f>
        <v>0</v>
      </c>
      <c r="R141" s="34"/>
      <c r="S141" s="34"/>
      <c r="T141" s="34"/>
      <c r="U141" s="36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</row>
    <row r="142" customFormat="false" ht="20.25" hidden="false" customHeight="true" outlineLevel="0" collapsed="false">
      <c r="B142" s="116" t="s">
        <v>104</v>
      </c>
      <c r="C142" s="117" t="s">
        <v>105</v>
      </c>
      <c r="D142" s="58" t="s">
        <v>106</v>
      </c>
      <c r="E142" s="59" t="s">
        <v>17</v>
      </c>
      <c r="F142" s="32" t="n">
        <f aca="false">SUM(G142:Q142)</f>
        <v>1034300.18019</v>
      </c>
      <c r="G142" s="32" t="n">
        <f aca="false">G143+G144+G145+G146</f>
        <v>71953.66546</v>
      </c>
      <c r="H142" s="32" t="n">
        <f aca="false">H143+H144+H145+H146</f>
        <v>77855.671</v>
      </c>
      <c r="I142" s="32" t="n">
        <f aca="false">I143+I144+I145+I146</f>
        <v>80513.33753</v>
      </c>
      <c r="J142" s="32" t="n">
        <f aca="false">J143+J144+J145+J146</f>
        <v>84774.85861</v>
      </c>
      <c r="K142" s="32" t="n">
        <f aca="false">K143+K144+K145+K146</f>
        <v>87738.73758</v>
      </c>
      <c r="L142" s="32" t="n">
        <f aca="false">L143+L144+L145+L146</f>
        <v>95811.78425</v>
      </c>
      <c r="M142" s="32" t="n">
        <f aca="false">M143+M144+M145+M146</f>
        <v>104029.15696</v>
      </c>
      <c r="N142" s="112" t="n">
        <f aca="false">N143+N144+N145+N146</f>
        <v>117449</v>
      </c>
      <c r="O142" s="113" t="n">
        <f aca="false">O143+O144+O145+O146</f>
        <v>104547.9688</v>
      </c>
      <c r="P142" s="32" t="n">
        <f aca="false">P143+P144+P145+P146</f>
        <v>104813</v>
      </c>
      <c r="Q142" s="32" t="n">
        <f aca="false">Q143+Q144+Q145+Q146</f>
        <v>104813</v>
      </c>
      <c r="R142" s="35"/>
      <c r="S142" s="35" t="s">
        <v>107</v>
      </c>
      <c r="T142" s="35"/>
      <c r="U142" s="36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</row>
    <row r="143" customFormat="false" ht="20.25" hidden="false" customHeight="true" outlineLevel="0" collapsed="false">
      <c r="B143" s="116"/>
      <c r="C143" s="117"/>
      <c r="D143" s="58"/>
      <c r="E143" s="59" t="s">
        <v>19</v>
      </c>
      <c r="F143" s="32" t="n">
        <f aca="false">SUM(G143:Q143)</f>
        <v>0</v>
      </c>
      <c r="G143" s="32" t="n">
        <v>0</v>
      </c>
      <c r="H143" s="32" t="n">
        <v>0</v>
      </c>
      <c r="I143" s="32" t="n">
        <v>0</v>
      </c>
      <c r="J143" s="32" t="n">
        <v>0</v>
      </c>
      <c r="K143" s="32" t="n">
        <v>0</v>
      </c>
      <c r="L143" s="32" t="n">
        <f aca="false">L148+L168+L173+L203+L208+L213+L218+L223</f>
        <v>0</v>
      </c>
      <c r="M143" s="32" t="n">
        <f aca="false">M148+M168+M173+M203+M208+M213+M218+M223</f>
        <v>0</v>
      </c>
      <c r="N143" s="112" t="n">
        <f aca="false">N148+N168+N173+N203+N208+N213+N218+N223+N228+N233</f>
        <v>0</v>
      </c>
      <c r="O143" s="113" t="n">
        <f aca="false">O148+O168+O173+O203+O208+O213+O218+O223+O228+O233</f>
        <v>0</v>
      </c>
      <c r="P143" s="32" t="n">
        <f aca="false">P148+P168+P173+P203+P208+P213+P218+P223+P228+P233</f>
        <v>0</v>
      </c>
      <c r="Q143" s="32" t="n">
        <f aca="false">Q148+Q168+Q173+Q203+Q208+Q213+Q218+Q223+Q228+Q233</f>
        <v>0</v>
      </c>
      <c r="R143" s="35"/>
      <c r="S143" s="35"/>
      <c r="T143" s="35"/>
      <c r="U143" s="36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</row>
    <row r="144" customFormat="false" ht="20.25" hidden="false" customHeight="true" outlineLevel="0" collapsed="false">
      <c r="B144" s="116"/>
      <c r="C144" s="117"/>
      <c r="D144" s="58"/>
      <c r="E144" s="59" t="s">
        <v>20</v>
      </c>
      <c r="F144" s="32" t="n">
        <f aca="false">SUM(G144:Q144)</f>
        <v>322491.9</v>
      </c>
      <c r="G144" s="32" t="n">
        <f aca="false">G149+G169+G174+G204+G209+G214+G219+G224</f>
        <v>33485.053</v>
      </c>
      <c r="H144" s="32" t="n">
        <f aca="false">H149+H169+H174+H204+H209+H214+H219+H224</f>
        <v>34132.847</v>
      </c>
      <c r="I144" s="32" t="n">
        <f aca="false">I149+I169+I174+I204+I209+I214+I219+I224</f>
        <v>35421</v>
      </c>
      <c r="J144" s="32" t="n">
        <f aca="false">J149+J169+J174+J204+J209+J214+J219+J224</f>
        <v>27906</v>
      </c>
      <c r="K144" s="32" t="n">
        <f aca="false">K149+K169+K174+K204+K209+K214+K219+K224</f>
        <v>24419</v>
      </c>
      <c r="L144" s="32" t="n">
        <f aca="false">L149+L169+L174+L204+L209+L214+L219+L224</f>
        <v>27815</v>
      </c>
      <c r="M144" s="32" t="n">
        <f aca="false">M149+M169+M174+M204+M209+M214+M219+M224</f>
        <v>25853</v>
      </c>
      <c r="N144" s="112" t="n">
        <f aca="false">N149+N169+N174+N204+N209+N214+N219+N224+N229+N234</f>
        <v>28365</v>
      </c>
      <c r="O144" s="113" t="n">
        <f aca="false">O149+O169+O174+O204+O209+O214+O219+O224+O229+O234</f>
        <v>28365</v>
      </c>
      <c r="P144" s="32" t="n">
        <f aca="false">P149+P169+P174+P204+P209+P214+P219+P224+P229+P234</f>
        <v>28365</v>
      </c>
      <c r="Q144" s="32" t="n">
        <f aca="false">Q149+Q169+Q174+Q204+Q209+Q214+Q219+Q224+Q229+Q234</f>
        <v>28365</v>
      </c>
      <c r="R144" s="35"/>
      <c r="S144" s="35"/>
      <c r="T144" s="35"/>
      <c r="U144" s="36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</row>
    <row r="145" customFormat="false" ht="20.25" hidden="false" customHeight="true" outlineLevel="0" collapsed="false">
      <c r="B145" s="116"/>
      <c r="C145" s="117"/>
      <c r="D145" s="58"/>
      <c r="E145" s="59" t="s">
        <v>21</v>
      </c>
      <c r="F145" s="32" t="n">
        <f aca="false">SUM(G145:Q145)</f>
        <v>711808.28019</v>
      </c>
      <c r="G145" s="32" t="n">
        <f aca="false">G150+G170+G175+G210+G215+G220+G225</f>
        <v>38468.61246</v>
      </c>
      <c r="H145" s="32" t="n">
        <f aca="false">H150+H170+H175+H205+H210+H215+H220+H225</f>
        <v>43722.824</v>
      </c>
      <c r="I145" s="32" t="n">
        <f aca="false">I150+I170+I175+I205+I210+I215+I220+I225</f>
        <v>45092.33753</v>
      </c>
      <c r="J145" s="32" t="n">
        <f aca="false">J150+J170+J175+J205+J210+J215+J220+J225</f>
        <v>56868.85861</v>
      </c>
      <c r="K145" s="32" t="n">
        <f aca="false">K150+K170+K175+K205+K210+K215+K220+K225</f>
        <v>63319.73758</v>
      </c>
      <c r="L145" s="32" t="n">
        <f aca="false">L150+L170+L175+L205+L210+L215+L220+L225</f>
        <v>67996.78425</v>
      </c>
      <c r="M145" s="32" t="n">
        <f aca="false">M150+M170+M175+M205+M210+M215+M220+M225</f>
        <v>78176.15696</v>
      </c>
      <c r="N145" s="112" t="n">
        <f aca="false">N150+N170+N175+N205+N210+N215+N220+N225+N230+N235</f>
        <v>89084</v>
      </c>
      <c r="O145" s="113" t="n">
        <f aca="false">O150+O170+O175+O205+O210+O215+O220+O225+O230+O235</f>
        <v>76182.9688</v>
      </c>
      <c r="P145" s="32" t="n">
        <f aca="false">P150+P170+P175+P205+P210+P215+P220+P225+P230+P235</f>
        <v>76448</v>
      </c>
      <c r="Q145" s="32" t="n">
        <f aca="false">Q150+Q170+Q175+Q205+Q210+Q215+Q220+Q225+Q230+Q235</f>
        <v>76448</v>
      </c>
      <c r="R145" s="35"/>
      <c r="S145" s="35"/>
      <c r="T145" s="35"/>
      <c r="U145" s="36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</row>
    <row r="146" customFormat="false" ht="20.25" hidden="false" customHeight="true" outlineLevel="0" collapsed="false">
      <c r="B146" s="116"/>
      <c r="C146" s="117"/>
      <c r="D146" s="58"/>
      <c r="E146" s="59" t="s">
        <v>22</v>
      </c>
      <c r="F146" s="32" t="n">
        <f aca="false">SUM(G146:Q146)</f>
        <v>0</v>
      </c>
      <c r="G146" s="32" t="n">
        <v>0</v>
      </c>
      <c r="H146" s="32" t="n">
        <v>0</v>
      </c>
      <c r="I146" s="32" t="n">
        <v>0</v>
      </c>
      <c r="J146" s="32" t="n">
        <v>0</v>
      </c>
      <c r="K146" s="32" t="n">
        <f aca="false">K151+K211+K171+K176+K206+K216</f>
        <v>0</v>
      </c>
      <c r="L146" s="32" t="n">
        <f aca="false">L151+L171+L176+L206+L211+L216+L221+L226</f>
        <v>0</v>
      </c>
      <c r="M146" s="32" t="n">
        <f aca="false">M151+M171+M176+M206+M211+M216+M221+M226</f>
        <v>0</v>
      </c>
      <c r="N146" s="112" t="n">
        <f aca="false">N151+N171+N176+N206+N211+N216+N221+N226+N231+N236</f>
        <v>0</v>
      </c>
      <c r="O146" s="113" t="n">
        <f aca="false">O151+O171+O176+O206+O211+O216+O221+O226+O231+O236</f>
        <v>0</v>
      </c>
      <c r="P146" s="32" t="n">
        <f aca="false">P151+P171+P176+P206+P211+P216+P221+P226+P231+P236</f>
        <v>0</v>
      </c>
      <c r="Q146" s="32" t="n">
        <f aca="false">Q151+Q171+Q176+Q206+Q211+Q216+Q221+Q226+Q231+Q236</f>
        <v>0</v>
      </c>
      <c r="R146" s="35"/>
      <c r="S146" s="35"/>
      <c r="T146" s="35"/>
      <c r="U146" s="36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</row>
    <row r="147" customFormat="false" ht="16.5" hidden="false" customHeight="true" outlineLevel="0" collapsed="false">
      <c r="B147" s="118" t="s">
        <v>108</v>
      </c>
      <c r="C147" s="119" t="s">
        <v>109</v>
      </c>
      <c r="D147" s="30" t="s">
        <v>110</v>
      </c>
      <c r="E147" s="31" t="s">
        <v>17</v>
      </c>
      <c r="F147" s="32" t="n">
        <f aca="false">SUM(G147:Q147)</f>
        <v>1021791.05027</v>
      </c>
      <c r="G147" s="32" t="n">
        <f aca="false">G148+G149+G150+G151</f>
        <v>70938.33946</v>
      </c>
      <c r="H147" s="32" t="n">
        <f aca="false">H148+H149+H150+H151</f>
        <v>77855.671</v>
      </c>
      <c r="I147" s="32" t="n">
        <f aca="false">I148+I149+I150+I151</f>
        <v>80513.33753</v>
      </c>
      <c r="J147" s="32" t="n">
        <f aca="false">J148+J149+J150+J151</f>
        <v>83561.62861</v>
      </c>
      <c r="K147" s="32" t="n">
        <f aca="false">K148+K149+K150+K151</f>
        <v>85958.53658</v>
      </c>
      <c r="L147" s="32" t="n">
        <f aca="false">L148+L149+L150+L151</f>
        <v>89314.38013</v>
      </c>
      <c r="M147" s="32" t="n">
        <f aca="false">M148+M149+M150+M151</f>
        <v>103629.15696</v>
      </c>
      <c r="N147" s="112" t="n">
        <f aca="false">N148+N149+N150+N151</f>
        <v>116787</v>
      </c>
      <c r="O147" s="113" t="n">
        <f aca="false">O148+O149+O150+O151</f>
        <v>103607</v>
      </c>
      <c r="P147" s="32" t="n">
        <f aca="false">P148+P149+P150+P151</f>
        <v>104813</v>
      </c>
      <c r="Q147" s="32" t="n">
        <f aca="false">Q148+Q149+Q150+Q151</f>
        <v>104813</v>
      </c>
      <c r="R147" s="34" t="s">
        <v>352</v>
      </c>
      <c r="S147" s="34"/>
      <c r="T147" s="34"/>
      <c r="U147" s="36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</row>
    <row r="148" customFormat="false" ht="16.5" hidden="false" customHeight="true" outlineLevel="0" collapsed="false">
      <c r="B148" s="118"/>
      <c r="C148" s="119"/>
      <c r="D148" s="30"/>
      <c r="E148" s="38" t="s">
        <v>19</v>
      </c>
      <c r="F148" s="32" t="n">
        <f aca="false">SUM(G148:Q148)</f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f aca="false">K153+K158+K163</f>
        <v>0</v>
      </c>
      <c r="L148" s="47" t="n">
        <f aca="false">L153+L158+L163</f>
        <v>0</v>
      </c>
      <c r="M148" s="47" t="n">
        <f aca="false">M153+M158+M163</f>
        <v>0</v>
      </c>
      <c r="N148" s="114" t="n">
        <f aca="false">N153+N158+N163</f>
        <v>0</v>
      </c>
      <c r="O148" s="115" t="n">
        <f aca="false">O153+O158+O163</f>
        <v>0</v>
      </c>
      <c r="P148" s="47" t="n">
        <f aca="false">P153+P158+P163</f>
        <v>0</v>
      </c>
      <c r="Q148" s="47" t="n">
        <f aca="false">Q153+Q158+Q163</f>
        <v>0</v>
      </c>
      <c r="R148" s="34"/>
      <c r="S148" s="34"/>
      <c r="T148" s="34"/>
      <c r="U148" s="36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</row>
    <row r="149" customFormat="false" ht="16.5" hidden="false" customHeight="true" outlineLevel="0" collapsed="false">
      <c r="B149" s="118"/>
      <c r="C149" s="119"/>
      <c r="D149" s="30"/>
      <c r="E149" s="38" t="s">
        <v>20</v>
      </c>
      <c r="F149" s="32" t="n">
        <f aca="false">SUM(G149:Q149)</f>
        <v>322491.9</v>
      </c>
      <c r="G149" s="47" t="n">
        <f aca="false">G154</f>
        <v>33485.053</v>
      </c>
      <c r="H149" s="47" t="n">
        <f aca="false">H154</f>
        <v>34132.847</v>
      </c>
      <c r="I149" s="47" t="n">
        <f aca="false">I154</f>
        <v>35421</v>
      </c>
      <c r="J149" s="47" t="n">
        <f aca="false">J154</f>
        <v>27906</v>
      </c>
      <c r="K149" s="47" t="n">
        <f aca="false">K154+K159+K164</f>
        <v>24419</v>
      </c>
      <c r="L149" s="47" t="n">
        <f aca="false">L154+L159+L164</f>
        <v>27815</v>
      </c>
      <c r="M149" s="47" t="n">
        <f aca="false">M154+M159+M164</f>
        <v>25853</v>
      </c>
      <c r="N149" s="114" t="n">
        <f aca="false">N154+N159+N164</f>
        <v>28365</v>
      </c>
      <c r="O149" s="115" t="n">
        <f aca="false">O154+O159+O164</f>
        <v>28365</v>
      </c>
      <c r="P149" s="47" t="n">
        <f aca="false">P154+P159+P164</f>
        <v>28365</v>
      </c>
      <c r="Q149" s="47" t="n">
        <f aca="false">Q154+Q159+Q164</f>
        <v>28365</v>
      </c>
      <c r="R149" s="34"/>
      <c r="S149" s="34"/>
      <c r="T149" s="34"/>
      <c r="U149" s="36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</row>
    <row r="150" customFormat="false" ht="16.5" hidden="false" customHeight="true" outlineLevel="0" collapsed="false">
      <c r="B150" s="118"/>
      <c r="C150" s="119"/>
      <c r="D150" s="30"/>
      <c r="E150" s="38" t="s">
        <v>21</v>
      </c>
      <c r="F150" s="32" t="n">
        <f aca="false">SUM(G150:Q150)</f>
        <v>699299.15027</v>
      </c>
      <c r="G150" s="47" t="n">
        <f aca="false">G155+G160+G165</f>
        <v>37453.28646</v>
      </c>
      <c r="H150" s="47" t="n">
        <f aca="false">H155+H160+H165</f>
        <v>43722.824</v>
      </c>
      <c r="I150" s="47" t="n">
        <f aca="false">I155+I160+I165</f>
        <v>45092.33753</v>
      </c>
      <c r="J150" s="47" t="n">
        <f aca="false">J155+J160+J165</f>
        <v>55655.62861</v>
      </c>
      <c r="K150" s="47" t="n">
        <f aca="false">K155+K160+K165</f>
        <v>61539.53658</v>
      </c>
      <c r="L150" s="47" t="n">
        <f aca="false">L155+L160+L165</f>
        <v>61499.38013</v>
      </c>
      <c r="M150" s="47" t="n">
        <f aca="false">M155+M160+M165</f>
        <v>77776.15696</v>
      </c>
      <c r="N150" s="114" t="n">
        <f aca="false">N155+N160+N165</f>
        <v>88422</v>
      </c>
      <c r="O150" s="115" t="n">
        <f aca="false">O155+O160+O165</f>
        <v>75242</v>
      </c>
      <c r="P150" s="47" t="n">
        <f aca="false">P155+P160+P165</f>
        <v>76448</v>
      </c>
      <c r="Q150" s="47" t="n">
        <f aca="false">Q155+Q160+Q165</f>
        <v>76448</v>
      </c>
      <c r="R150" s="34"/>
      <c r="S150" s="34"/>
      <c r="T150" s="34"/>
      <c r="U150" s="36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</row>
    <row r="151" customFormat="false" ht="16.5" hidden="false" customHeight="true" outlineLevel="0" collapsed="false">
      <c r="B151" s="118"/>
      <c r="C151" s="119"/>
      <c r="D151" s="30"/>
      <c r="E151" s="38" t="s">
        <v>22</v>
      </c>
      <c r="F151" s="32" t="n">
        <f aca="false">SUM(G151:Q151)</f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f aca="false">K156+K161+K166</f>
        <v>0</v>
      </c>
      <c r="L151" s="47" t="n">
        <f aca="false">L156+L161+L166</f>
        <v>0</v>
      </c>
      <c r="M151" s="47" t="n">
        <f aca="false">M156+M161+M166</f>
        <v>0</v>
      </c>
      <c r="N151" s="114" t="n">
        <f aca="false">N156+N161+N166</f>
        <v>0</v>
      </c>
      <c r="O151" s="115" t="n">
        <f aca="false">O156+O161+O166</f>
        <v>0</v>
      </c>
      <c r="P151" s="47" t="n">
        <f aca="false">P156+P161+P166</f>
        <v>0</v>
      </c>
      <c r="Q151" s="47" t="n">
        <f aca="false">Q156+Q161+Q166</f>
        <v>0</v>
      </c>
      <c r="R151" s="34"/>
      <c r="S151" s="34"/>
      <c r="T151" s="34"/>
      <c r="U151" s="36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</row>
    <row r="152" customFormat="false" ht="16.5" hidden="false" customHeight="true" outlineLevel="0" collapsed="false">
      <c r="B152" s="118" t="s">
        <v>111</v>
      </c>
      <c r="C152" s="119" t="s">
        <v>112</v>
      </c>
      <c r="D152" s="30" t="s">
        <v>110</v>
      </c>
      <c r="E152" s="31" t="s">
        <v>17</v>
      </c>
      <c r="F152" s="32" t="n">
        <f aca="false">SUM(G152:Q152)</f>
        <v>1009754.42459</v>
      </c>
      <c r="G152" s="32" t="n">
        <f aca="false">G153+G154+G155+G156</f>
        <v>69484.01756</v>
      </c>
      <c r="H152" s="32" t="n">
        <f aca="false">H153+H154+H155+H156</f>
        <v>75889.99</v>
      </c>
      <c r="I152" s="32" t="n">
        <f aca="false">I153+I154+I155+I156</f>
        <v>79588.62835</v>
      </c>
      <c r="J152" s="32" t="n">
        <f aca="false">J153+J154+J155+J156</f>
        <v>81626.20431</v>
      </c>
      <c r="K152" s="32" t="n">
        <f aca="false">K153+K154+K155+K156</f>
        <v>84964.84368</v>
      </c>
      <c r="L152" s="32" t="n">
        <f aca="false">L153+L154+L155+L156</f>
        <v>87930.42137</v>
      </c>
      <c r="M152" s="32" t="n">
        <f aca="false">M153+M154+M155+M156</f>
        <v>102023.31932</v>
      </c>
      <c r="N152" s="112" t="n">
        <f aca="false">N153+N154+N155+N156</f>
        <v>115014</v>
      </c>
      <c r="O152" s="113" t="n">
        <f aca="false">O153+O154+O155+O156</f>
        <v>103607</v>
      </c>
      <c r="P152" s="32" t="n">
        <f aca="false">P153+P154+P155+P156</f>
        <v>104813</v>
      </c>
      <c r="Q152" s="32" t="n">
        <f aca="false">Q153+Q154+Q155+Q156</f>
        <v>104813</v>
      </c>
      <c r="R152" s="34" t="s">
        <v>352</v>
      </c>
      <c r="S152" s="34"/>
      <c r="T152" s="34" t="s">
        <v>36</v>
      </c>
      <c r="U152" s="36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</row>
    <row r="153" customFormat="false" ht="16.5" hidden="false" customHeight="true" outlineLevel="0" collapsed="false">
      <c r="B153" s="118"/>
      <c r="C153" s="119"/>
      <c r="D153" s="30"/>
      <c r="E153" s="50" t="s">
        <v>19</v>
      </c>
      <c r="F153" s="32" t="n">
        <f aca="false">SUM(G153:Q153)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114" t="n">
        <v>0</v>
      </c>
      <c r="O153" s="115" t="n">
        <v>0</v>
      </c>
      <c r="P153" s="47" t="n">
        <v>0</v>
      </c>
      <c r="Q153" s="47" t="n">
        <v>0</v>
      </c>
      <c r="R153" s="34"/>
      <c r="S153" s="34"/>
      <c r="T153" s="34"/>
      <c r="U153" s="36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</row>
    <row r="154" customFormat="false" ht="16.5" hidden="false" customHeight="true" outlineLevel="0" collapsed="false">
      <c r="B154" s="118"/>
      <c r="C154" s="119"/>
      <c r="D154" s="30"/>
      <c r="E154" s="50" t="s">
        <v>20</v>
      </c>
      <c r="F154" s="32" t="n">
        <f aca="false">SUM(G154:Q154)</f>
        <v>322491.9</v>
      </c>
      <c r="G154" s="47" t="n">
        <v>33485.053</v>
      </c>
      <c r="H154" s="47" t="n">
        <f aca="false">28954+5178.847</f>
        <v>34132.847</v>
      </c>
      <c r="I154" s="47" t="n">
        <v>35421</v>
      </c>
      <c r="J154" s="47" t="n">
        <v>27906</v>
      </c>
      <c r="K154" s="47" t="n">
        <v>24419</v>
      </c>
      <c r="L154" s="47" t="n">
        <v>27815</v>
      </c>
      <c r="M154" s="47" t="n">
        <v>25853</v>
      </c>
      <c r="N154" s="114" t="n">
        <v>28365</v>
      </c>
      <c r="O154" s="115" t="n">
        <v>28365</v>
      </c>
      <c r="P154" s="47" t="n">
        <v>28365</v>
      </c>
      <c r="Q154" s="47" t="n">
        <v>28365</v>
      </c>
      <c r="R154" s="34"/>
      <c r="S154" s="34"/>
      <c r="T154" s="34"/>
      <c r="U154" s="36" t="n">
        <v>2317</v>
      </c>
      <c r="V154" s="36" t="n">
        <v>2317</v>
      </c>
      <c r="W154" s="36" t="n">
        <v>2317</v>
      </c>
      <c r="X154" s="36" t="n">
        <v>2317</v>
      </c>
      <c r="Y154" s="36" t="n">
        <v>2317</v>
      </c>
      <c r="Z154" s="36" t="n">
        <v>2317</v>
      </c>
      <c r="AA154" s="36" t="n">
        <v>2317</v>
      </c>
      <c r="AB154" s="36" t="n">
        <v>2317</v>
      </c>
      <c r="AC154" s="36" t="n">
        <v>2317</v>
      </c>
      <c r="AD154" s="36" t="n">
        <v>2317</v>
      </c>
      <c r="AE154" s="36" t="n">
        <v>2317</v>
      </c>
      <c r="AF154" s="37" t="n">
        <v>2419</v>
      </c>
      <c r="AG154" s="37"/>
      <c r="AH154" s="37"/>
      <c r="AI154" s="37"/>
      <c r="AJ154" s="37"/>
    </row>
    <row r="155" customFormat="false" ht="16.5" hidden="false" customHeight="true" outlineLevel="0" collapsed="false">
      <c r="B155" s="118"/>
      <c r="C155" s="119"/>
      <c r="D155" s="30"/>
      <c r="E155" s="50" t="s">
        <v>21</v>
      </c>
      <c r="F155" s="32" t="n">
        <f aca="false">SUM(G155:Q155)</f>
        <v>687262.52459</v>
      </c>
      <c r="G155" s="47" t="n">
        <v>35998.96456</v>
      </c>
      <c r="H155" s="47" t="n">
        <v>41757.143</v>
      </c>
      <c r="I155" s="47" t="n">
        <v>44167.62835</v>
      </c>
      <c r="J155" s="47" t="n">
        <v>53720.20431</v>
      </c>
      <c r="K155" s="47" t="n">
        <f aca="false">84964.84368-K154</f>
        <v>60545.84368</v>
      </c>
      <c r="L155" s="47" t="n">
        <v>60115.42137</v>
      </c>
      <c r="M155" s="47" t="n">
        <f aca="false">76170.31932</f>
        <v>76170.31932</v>
      </c>
      <c r="N155" s="114" t="n">
        <v>86649</v>
      </c>
      <c r="O155" s="115" t="n">
        <f aca="false">75242</f>
        <v>75242</v>
      </c>
      <c r="P155" s="47" t="n">
        <f aca="false">76448</f>
        <v>76448</v>
      </c>
      <c r="Q155" s="47" t="n">
        <f aca="false">P155</f>
        <v>76448</v>
      </c>
      <c r="R155" s="34"/>
      <c r="S155" s="34"/>
      <c r="T155" s="34"/>
      <c r="U155" s="36" t="n">
        <v>4164.9</v>
      </c>
      <c r="V155" s="37" t="n">
        <v>6126.86</v>
      </c>
      <c r="W155" s="37" t="n">
        <v>4383.62</v>
      </c>
      <c r="X155" s="37" t="n">
        <v>4664.86</v>
      </c>
      <c r="Y155" s="37" t="n">
        <v>6056.86</v>
      </c>
      <c r="Z155" s="37" t="n">
        <v>4391.86</v>
      </c>
      <c r="AA155" s="37" t="n">
        <v>3741.61</v>
      </c>
      <c r="AB155" s="37" t="n">
        <v>5334.61</v>
      </c>
      <c r="AC155" s="37" t="n">
        <v>4704.68</v>
      </c>
      <c r="AD155" s="37" t="n">
        <v>4367.86</v>
      </c>
      <c r="AE155" s="37" t="n">
        <v>5698.86</v>
      </c>
      <c r="AF155" s="37" t="n">
        <v>4183.06</v>
      </c>
      <c r="AG155" s="37"/>
      <c r="AH155" s="37"/>
      <c r="AI155" s="37"/>
      <c r="AJ155" s="37"/>
    </row>
    <row r="156" customFormat="false" ht="16.5" hidden="false" customHeight="true" outlineLevel="0" collapsed="false">
      <c r="B156" s="118"/>
      <c r="C156" s="119"/>
      <c r="D156" s="30"/>
      <c r="E156" s="50" t="s">
        <v>22</v>
      </c>
      <c r="F156" s="32" t="n">
        <f aca="false">SUM(G156:Q156)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114" t="n">
        <v>0</v>
      </c>
      <c r="O156" s="115" t="n">
        <v>0</v>
      </c>
      <c r="P156" s="47" t="n">
        <v>0</v>
      </c>
      <c r="Q156" s="47" t="n">
        <v>0</v>
      </c>
      <c r="R156" s="34"/>
      <c r="S156" s="34"/>
      <c r="T156" s="34"/>
      <c r="U156" s="36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</row>
    <row r="157" customFormat="false" ht="16.5" hidden="false" customHeight="true" outlineLevel="0" collapsed="false">
      <c r="B157" s="118" t="s">
        <v>113</v>
      </c>
      <c r="C157" s="119" t="s">
        <v>38</v>
      </c>
      <c r="D157" s="30" t="s">
        <v>110</v>
      </c>
      <c r="E157" s="31" t="s">
        <v>17</v>
      </c>
      <c r="F157" s="32" t="n">
        <f aca="false">SUM(G157:Q157)</f>
        <v>838.86324</v>
      </c>
      <c r="G157" s="32" t="n">
        <f aca="false">G158+G159+G160+G161</f>
        <v>0</v>
      </c>
      <c r="H157" s="32" t="n">
        <f aca="false">H158+H159+H160+H161</f>
        <v>573.674</v>
      </c>
      <c r="I157" s="32" t="n">
        <f aca="false">I158+I159+I160+I161</f>
        <v>62.50688</v>
      </c>
      <c r="J157" s="32" t="n">
        <f aca="false">J158+J159+J160+J161</f>
        <v>105.379</v>
      </c>
      <c r="K157" s="32" t="n">
        <f aca="false">K158+K159+K160+K161</f>
        <v>0</v>
      </c>
      <c r="L157" s="32" t="n">
        <f aca="false">L158+L159+L160+L161</f>
        <v>97.30336</v>
      </c>
      <c r="M157" s="32" t="n">
        <f aca="false">M158+M159+M160+M161</f>
        <v>0</v>
      </c>
      <c r="N157" s="112" t="n">
        <f aca="false">N158+N159+N160+N161</f>
        <v>0</v>
      </c>
      <c r="O157" s="113" t="n">
        <f aca="false">O158+O159+O160+O161</f>
        <v>0</v>
      </c>
      <c r="P157" s="32" t="n">
        <f aca="false">P158+P159+P160+P161</f>
        <v>0</v>
      </c>
      <c r="Q157" s="32" t="n">
        <f aca="false">Q158+Q159+Q160+Q161</f>
        <v>0</v>
      </c>
      <c r="R157" s="34" t="s">
        <v>352</v>
      </c>
      <c r="S157" s="34"/>
      <c r="T157" s="34" t="s">
        <v>36</v>
      </c>
      <c r="U157" s="36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</row>
    <row r="158" customFormat="false" ht="16.5" hidden="false" customHeight="true" outlineLevel="0" collapsed="false">
      <c r="B158" s="118"/>
      <c r="C158" s="119"/>
      <c r="D158" s="30"/>
      <c r="E158" s="50" t="s">
        <v>19</v>
      </c>
      <c r="F158" s="32" t="n">
        <f aca="false">SUM(G158:Q158)</f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114" t="n">
        <v>0</v>
      </c>
      <c r="O158" s="115" t="n">
        <v>0</v>
      </c>
      <c r="P158" s="47" t="n">
        <v>0</v>
      </c>
      <c r="Q158" s="47" t="n">
        <v>0</v>
      </c>
      <c r="R158" s="34"/>
      <c r="S158" s="34"/>
      <c r="T158" s="34"/>
      <c r="U158" s="36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customFormat="false" ht="16.5" hidden="false" customHeight="true" outlineLevel="0" collapsed="false">
      <c r="B159" s="118"/>
      <c r="C159" s="119"/>
      <c r="D159" s="30"/>
      <c r="E159" s="50" t="s">
        <v>20</v>
      </c>
      <c r="F159" s="32" t="n">
        <f aca="false">SUM(G159:Q159)</f>
        <v>0</v>
      </c>
      <c r="G159" s="47" t="n">
        <v>0</v>
      </c>
      <c r="H159" s="47" t="n">
        <v>0</v>
      </c>
      <c r="I159" s="47" t="n">
        <v>0</v>
      </c>
      <c r="J159" s="47" t="n">
        <v>0</v>
      </c>
      <c r="K159" s="47" t="n">
        <v>0</v>
      </c>
      <c r="L159" s="47" t="n">
        <v>0</v>
      </c>
      <c r="M159" s="47" t="n">
        <v>0</v>
      </c>
      <c r="N159" s="114" t="n">
        <v>0</v>
      </c>
      <c r="O159" s="115" t="n">
        <v>0</v>
      </c>
      <c r="P159" s="47" t="n">
        <v>0</v>
      </c>
      <c r="Q159" s="47" t="n">
        <v>0</v>
      </c>
      <c r="R159" s="34"/>
      <c r="S159" s="34"/>
      <c r="T159" s="34"/>
      <c r="U159" s="36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</row>
    <row r="160" customFormat="false" ht="16.5" hidden="false" customHeight="true" outlineLevel="0" collapsed="false">
      <c r="B160" s="118"/>
      <c r="C160" s="119"/>
      <c r="D160" s="30"/>
      <c r="E160" s="50" t="s">
        <v>21</v>
      </c>
      <c r="F160" s="32" t="n">
        <f aca="false">SUM(G160:Q160)</f>
        <v>838.86324</v>
      </c>
      <c r="G160" s="47" t="n">
        <v>0</v>
      </c>
      <c r="H160" s="47" t="n">
        <v>573.674</v>
      </c>
      <c r="I160" s="47" t="n">
        <v>62.50688</v>
      </c>
      <c r="J160" s="47" t="n">
        <v>105.379</v>
      </c>
      <c r="K160" s="47" t="n">
        <v>0</v>
      </c>
      <c r="L160" s="47" t="n">
        <v>97.30336</v>
      </c>
      <c r="M160" s="47" t="n">
        <v>0</v>
      </c>
      <c r="N160" s="114" t="n">
        <v>0</v>
      </c>
      <c r="O160" s="115" t="n">
        <v>0</v>
      </c>
      <c r="P160" s="47" t="n">
        <v>0</v>
      </c>
      <c r="Q160" s="47" t="n">
        <v>0</v>
      </c>
      <c r="R160" s="34"/>
      <c r="S160" s="34"/>
      <c r="T160" s="34"/>
      <c r="U160" s="36"/>
      <c r="V160" s="37"/>
      <c r="W160" s="37"/>
      <c r="X160" s="37"/>
      <c r="Y160" s="37"/>
      <c r="Z160" s="37"/>
      <c r="AA160" s="37"/>
      <c r="AB160" s="37"/>
      <c r="AC160" s="37" t="n">
        <v>539</v>
      </c>
      <c r="AD160" s="37"/>
      <c r="AE160" s="37"/>
      <c r="AF160" s="37"/>
      <c r="AG160" s="37"/>
      <c r="AH160" s="37"/>
      <c r="AI160" s="37"/>
      <c r="AJ160" s="37"/>
    </row>
    <row r="161" customFormat="false" ht="16.5" hidden="false" customHeight="true" outlineLevel="0" collapsed="false">
      <c r="B161" s="118"/>
      <c r="C161" s="119"/>
      <c r="D161" s="30"/>
      <c r="E161" s="50" t="s">
        <v>22</v>
      </c>
      <c r="F161" s="32" t="n">
        <f aca="false">SUM(G161:Q161)</f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114" t="n">
        <v>0</v>
      </c>
      <c r="O161" s="115" t="n">
        <v>0</v>
      </c>
      <c r="P161" s="47" t="n">
        <v>0</v>
      </c>
      <c r="Q161" s="47" t="n">
        <v>0</v>
      </c>
      <c r="R161" s="34"/>
      <c r="S161" s="34"/>
      <c r="T161" s="34"/>
      <c r="U161" s="36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</row>
    <row r="162" customFormat="false" ht="24.75" hidden="false" customHeight="true" outlineLevel="0" collapsed="false">
      <c r="B162" s="49" t="s">
        <v>114</v>
      </c>
      <c r="C162" s="43" t="s">
        <v>40</v>
      </c>
      <c r="D162" s="30" t="s">
        <v>110</v>
      </c>
      <c r="E162" s="31" t="s">
        <v>17</v>
      </c>
      <c r="F162" s="32" t="n">
        <f aca="false">SUM(G162:Q162)</f>
        <v>11197.76244</v>
      </c>
      <c r="G162" s="32" t="n">
        <f aca="false">G163+G164+G165+G166</f>
        <v>1454.3219</v>
      </c>
      <c r="H162" s="32" t="n">
        <f aca="false">H163+H164+H165+H166</f>
        <v>1392.007</v>
      </c>
      <c r="I162" s="32" t="n">
        <f aca="false">I163+I164+I165+I166</f>
        <v>862.2023</v>
      </c>
      <c r="J162" s="32" t="n">
        <f aca="false">J163+J164+J165+J166</f>
        <v>1830.0453</v>
      </c>
      <c r="K162" s="32" t="n">
        <f aca="false">K163+K164+K165+K166</f>
        <v>993.6929</v>
      </c>
      <c r="L162" s="32" t="n">
        <f aca="false">L163+L164+L165+L166</f>
        <v>1286.6554</v>
      </c>
      <c r="M162" s="32" t="n">
        <f aca="false">M163+M164+M165+M166</f>
        <v>1605.83764</v>
      </c>
      <c r="N162" s="112" t="n">
        <f aca="false">N163+N164+N165+N166</f>
        <v>1773</v>
      </c>
      <c r="O162" s="113" t="n">
        <f aca="false">O163+O164+O165+O166</f>
        <v>0</v>
      </c>
      <c r="P162" s="32" t="n">
        <f aca="false">P163+P164+P165+P166</f>
        <v>0</v>
      </c>
      <c r="Q162" s="32" t="n">
        <f aca="false">Q163+Q164+Q165+Q166</f>
        <v>0</v>
      </c>
      <c r="R162" s="34" t="s">
        <v>352</v>
      </c>
      <c r="S162" s="34"/>
      <c r="T162" s="34" t="s">
        <v>36</v>
      </c>
      <c r="U162" s="36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</row>
    <row r="163" customFormat="false" ht="27.75" hidden="false" customHeight="true" outlineLevel="0" collapsed="false">
      <c r="B163" s="49"/>
      <c r="C163" s="43"/>
      <c r="D163" s="30"/>
      <c r="E163" s="50" t="s">
        <v>19</v>
      </c>
      <c r="F163" s="32" t="n">
        <f aca="false">SUM(G163:Q163)</f>
        <v>0</v>
      </c>
      <c r="G163" s="60" t="n">
        <v>0</v>
      </c>
      <c r="H163" s="60" t="n">
        <v>0</v>
      </c>
      <c r="I163" s="60" t="n">
        <v>0</v>
      </c>
      <c r="J163" s="60" t="n">
        <v>0</v>
      </c>
      <c r="K163" s="60" t="n">
        <f aca="false">K168+K173+K203+K208</f>
        <v>0</v>
      </c>
      <c r="L163" s="60" t="n">
        <v>0</v>
      </c>
      <c r="M163" s="60" t="n">
        <v>0</v>
      </c>
      <c r="N163" s="120" t="n">
        <v>0</v>
      </c>
      <c r="O163" s="121" t="n">
        <v>0</v>
      </c>
      <c r="P163" s="60" t="n">
        <v>0</v>
      </c>
      <c r="Q163" s="60" t="n">
        <v>0</v>
      </c>
      <c r="R163" s="34"/>
      <c r="S163" s="34"/>
      <c r="T163" s="34"/>
      <c r="U163" s="36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</row>
    <row r="164" customFormat="false" ht="26.25" hidden="false" customHeight="true" outlineLevel="0" collapsed="false">
      <c r="B164" s="49"/>
      <c r="C164" s="43"/>
      <c r="D164" s="30"/>
      <c r="E164" s="50" t="s">
        <v>20</v>
      </c>
      <c r="F164" s="32" t="n">
        <f aca="false">SUM(G164:Q164)</f>
        <v>0</v>
      </c>
      <c r="G164" s="60" t="n">
        <v>0</v>
      </c>
      <c r="H164" s="60" t="n">
        <v>0</v>
      </c>
      <c r="I164" s="60" t="n">
        <v>0</v>
      </c>
      <c r="J164" s="60" t="n">
        <v>0</v>
      </c>
      <c r="K164" s="60" t="n">
        <f aca="false">K169+K174+K204+K209</f>
        <v>0</v>
      </c>
      <c r="L164" s="60" t="n">
        <v>0</v>
      </c>
      <c r="M164" s="60" t="n">
        <v>0</v>
      </c>
      <c r="N164" s="120" t="n">
        <v>0</v>
      </c>
      <c r="O164" s="121" t="n">
        <v>0</v>
      </c>
      <c r="P164" s="60" t="n">
        <v>0</v>
      </c>
      <c r="Q164" s="60" t="n">
        <v>0</v>
      </c>
      <c r="R164" s="34"/>
      <c r="S164" s="34"/>
      <c r="T164" s="34"/>
      <c r="U164" s="36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</row>
    <row r="165" customFormat="false" ht="26.25" hidden="false" customHeight="true" outlineLevel="0" collapsed="false">
      <c r="B165" s="49"/>
      <c r="C165" s="43"/>
      <c r="D165" s="30"/>
      <c r="E165" s="50" t="s">
        <v>21</v>
      </c>
      <c r="F165" s="32" t="n">
        <f aca="false">SUM(G165:Q165)</f>
        <v>11197.76244</v>
      </c>
      <c r="G165" s="60" t="n">
        <v>1454.3219</v>
      </c>
      <c r="H165" s="60" t="n">
        <v>1392.007</v>
      </c>
      <c r="I165" s="60" t="n">
        <v>862.2023</v>
      </c>
      <c r="J165" s="60" t="n">
        <v>1830.0453</v>
      </c>
      <c r="K165" s="60" t="n">
        <v>993.6929</v>
      </c>
      <c r="L165" s="60" t="n">
        <v>1286.6554</v>
      </c>
      <c r="M165" s="60" t="n">
        <v>1605.83764</v>
      </c>
      <c r="N165" s="120" t="n">
        <v>1773</v>
      </c>
      <c r="O165" s="121" t="n">
        <v>0</v>
      </c>
      <c r="P165" s="60" t="n">
        <v>0</v>
      </c>
      <c r="Q165" s="60" t="n">
        <v>0</v>
      </c>
      <c r="R165" s="34"/>
      <c r="S165" s="34"/>
      <c r="T165" s="34"/>
      <c r="U165" s="36"/>
      <c r="V165" s="37" t="n">
        <v>500</v>
      </c>
      <c r="W165" s="37"/>
      <c r="X165" s="37"/>
      <c r="Y165" s="37" t="n">
        <v>1460</v>
      </c>
      <c r="Z165" s="37"/>
      <c r="AA165" s="37"/>
      <c r="AB165" s="37" t="n">
        <v>981</v>
      </c>
      <c r="AC165" s="37"/>
      <c r="AD165" s="37" t="n">
        <v>980</v>
      </c>
      <c r="AE165" s="37"/>
      <c r="AF165" s="37"/>
      <c r="AG165" s="37"/>
      <c r="AH165" s="37"/>
      <c r="AI165" s="37"/>
      <c r="AJ165" s="37"/>
    </row>
    <row r="166" customFormat="false" ht="24" hidden="false" customHeight="true" outlineLevel="0" collapsed="false">
      <c r="B166" s="49"/>
      <c r="C166" s="43"/>
      <c r="D166" s="30"/>
      <c r="E166" s="50" t="s">
        <v>22</v>
      </c>
      <c r="F166" s="32" t="n">
        <f aca="false">SUM(G166:Q166)</f>
        <v>0</v>
      </c>
      <c r="G166" s="60" t="n">
        <v>0</v>
      </c>
      <c r="H166" s="60" t="n">
        <v>0</v>
      </c>
      <c r="I166" s="60" t="n">
        <v>0</v>
      </c>
      <c r="J166" s="60" t="n">
        <v>0</v>
      </c>
      <c r="K166" s="60" t="n">
        <f aca="false">K171+K176+K206+K211</f>
        <v>0</v>
      </c>
      <c r="L166" s="60" t="n">
        <f aca="false">L171+L176+L206+L211</f>
        <v>0</v>
      </c>
      <c r="M166" s="60" t="n">
        <f aca="false">M171+M176+M206+M211</f>
        <v>0</v>
      </c>
      <c r="N166" s="120" t="n">
        <f aca="false">N171+N176+N206+N211</f>
        <v>0</v>
      </c>
      <c r="O166" s="121" t="n">
        <f aca="false">O171+O176+O206+O211</f>
        <v>0</v>
      </c>
      <c r="P166" s="60" t="n">
        <f aca="false">P171+P176+P206+P211</f>
        <v>0</v>
      </c>
      <c r="Q166" s="60" t="n">
        <f aca="false">Q171+Q176+Q206+Q211</f>
        <v>0</v>
      </c>
      <c r="R166" s="34"/>
      <c r="S166" s="34"/>
      <c r="T166" s="34"/>
      <c r="U166" s="36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</row>
    <row r="167" customFormat="false" ht="21.75" hidden="false" customHeight="true" outlineLevel="0" collapsed="false">
      <c r="B167" s="49" t="s">
        <v>119</v>
      </c>
      <c r="C167" s="43" t="s">
        <v>120</v>
      </c>
      <c r="D167" s="30" t="s">
        <v>117</v>
      </c>
      <c r="E167" s="31" t="s">
        <v>17</v>
      </c>
      <c r="F167" s="32" t="n">
        <f aca="false">SUM(G167:Q167)</f>
        <v>50</v>
      </c>
      <c r="G167" s="32" t="n">
        <f aca="false">G168+G169+G170+G171</f>
        <v>50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0</v>
      </c>
      <c r="K167" s="32" t="n">
        <f aca="false">K168+K169+K170+K171</f>
        <v>0</v>
      </c>
      <c r="L167" s="32" t="n">
        <f aca="false">L168+L169+L170+L171</f>
        <v>0</v>
      </c>
      <c r="M167" s="32" t="n">
        <f aca="false">M168+M169+M170+M171</f>
        <v>0</v>
      </c>
      <c r="N167" s="112" t="n">
        <f aca="false">N168+N169+N170+N171</f>
        <v>0</v>
      </c>
      <c r="O167" s="113" t="n">
        <f aca="false">O168+O169+O170+O171</f>
        <v>0</v>
      </c>
      <c r="P167" s="32" t="n">
        <f aca="false">P168+P169+P170+P171</f>
        <v>0</v>
      </c>
      <c r="Q167" s="32" t="n">
        <f aca="false">Q168+Q169+Q170+Q171</f>
        <v>0</v>
      </c>
      <c r="R167" s="34"/>
      <c r="S167" s="34" t="s">
        <v>118</v>
      </c>
      <c r="T167" s="34"/>
      <c r="U167" s="36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</row>
    <row r="168" customFormat="false" ht="21.75" hidden="false" customHeight="true" outlineLevel="0" collapsed="false">
      <c r="B168" s="49"/>
      <c r="C168" s="43"/>
      <c r="D168" s="30"/>
      <c r="E168" s="38" t="s">
        <v>19</v>
      </c>
      <c r="F168" s="32" t="n">
        <f aca="false">SUM(G168:Q168)</f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v>0</v>
      </c>
      <c r="L168" s="47" t="n">
        <v>0</v>
      </c>
      <c r="M168" s="47" t="n">
        <v>0</v>
      </c>
      <c r="N168" s="114" t="n">
        <v>0</v>
      </c>
      <c r="O168" s="115" t="n">
        <v>0</v>
      </c>
      <c r="P168" s="47" t="n">
        <v>0</v>
      </c>
      <c r="Q168" s="47" t="n">
        <v>0</v>
      </c>
      <c r="R168" s="34"/>
      <c r="S168" s="34"/>
      <c r="T168" s="34"/>
      <c r="U168" s="36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</row>
    <row r="169" customFormat="false" ht="21.75" hidden="false" customHeight="true" outlineLevel="0" collapsed="false">
      <c r="B169" s="49"/>
      <c r="C169" s="43"/>
      <c r="D169" s="30"/>
      <c r="E169" s="38" t="s">
        <v>20</v>
      </c>
      <c r="F169" s="32" t="n">
        <f aca="false">SUM(G169:Q169)</f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7" t="n">
        <v>0</v>
      </c>
      <c r="M169" s="47" t="n">
        <v>0</v>
      </c>
      <c r="N169" s="114" t="n">
        <v>0</v>
      </c>
      <c r="O169" s="115" t="n">
        <v>0</v>
      </c>
      <c r="P169" s="47" t="n">
        <v>0</v>
      </c>
      <c r="Q169" s="47" t="n">
        <v>0</v>
      </c>
      <c r="R169" s="34"/>
      <c r="S169" s="34"/>
      <c r="T169" s="34"/>
      <c r="U169" s="36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</row>
    <row r="170" customFormat="false" ht="21.75" hidden="false" customHeight="true" outlineLevel="0" collapsed="false">
      <c r="B170" s="49"/>
      <c r="C170" s="43"/>
      <c r="D170" s="30"/>
      <c r="E170" s="38" t="s">
        <v>21</v>
      </c>
      <c r="F170" s="32" t="n">
        <f aca="false">SUM(G170:Q170)</f>
        <v>50</v>
      </c>
      <c r="G170" s="47" t="n">
        <v>50</v>
      </c>
      <c r="H170" s="47" t="n">
        <f aca="false">H205</f>
        <v>0</v>
      </c>
      <c r="I170" s="47" t="n">
        <f aca="false">I205</f>
        <v>0</v>
      </c>
      <c r="J170" s="47" t="n">
        <f aca="false">J205</f>
        <v>0</v>
      </c>
      <c r="K170" s="47" t="n">
        <f aca="false">K205</f>
        <v>0</v>
      </c>
      <c r="L170" s="47" t="n">
        <f aca="false">L205</f>
        <v>0</v>
      </c>
      <c r="M170" s="47" t="n">
        <f aca="false">M205</f>
        <v>0</v>
      </c>
      <c r="N170" s="114" t="n">
        <f aca="false">N205</f>
        <v>0</v>
      </c>
      <c r="O170" s="115" t="n">
        <f aca="false">O205</f>
        <v>0</v>
      </c>
      <c r="P170" s="47" t="n">
        <f aca="false">P205</f>
        <v>0</v>
      </c>
      <c r="Q170" s="47" t="n">
        <f aca="false">Q205</f>
        <v>0</v>
      </c>
      <c r="R170" s="34"/>
      <c r="S170" s="34"/>
      <c r="T170" s="34"/>
      <c r="U170" s="36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</row>
    <row r="171" customFormat="false" ht="21.75" hidden="false" customHeight="true" outlineLevel="0" collapsed="false">
      <c r="B171" s="49"/>
      <c r="C171" s="43"/>
      <c r="D171" s="30"/>
      <c r="E171" s="38" t="s">
        <v>22</v>
      </c>
      <c r="F171" s="32" t="n">
        <f aca="false">SUM(G171:Q171)</f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v>0</v>
      </c>
      <c r="L171" s="47" t="n">
        <v>0</v>
      </c>
      <c r="M171" s="47" t="n">
        <v>0</v>
      </c>
      <c r="N171" s="114" t="n">
        <v>0</v>
      </c>
      <c r="O171" s="115" t="n">
        <v>0</v>
      </c>
      <c r="P171" s="47" t="n">
        <v>0</v>
      </c>
      <c r="Q171" s="47" t="n">
        <v>0</v>
      </c>
      <c r="R171" s="34"/>
      <c r="S171" s="34"/>
      <c r="T171" s="34"/>
      <c r="U171" s="36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</row>
    <row r="172" customFormat="false" ht="16.5" hidden="false" customHeight="true" outlineLevel="0" collapsed="false">
      <c r="B172" s="49" t="s">
        <v>121</v>
      </c>
      <c r="C172" s="43" t="s">
        <v>115</v>
      </c>
      <c r="D172" s="30" t="s">
        <v>122</v>
      </c>
      <c r="E172" s="31" t="s">
        <v>17</v>
      </c>
      <c r="F172" s="32" t="n">
        <f aca="false">SUM(G172:Q172)</f>
        <v>3365.326</v>
      </c>
      <c r="G172" s="32" t="n">
        <f aca="false">G173+G174+G175+G176</f>
        <v>965.326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1200</v>
      </c>
      <c r="K172" s="32" t="n">
        <f aca="false">K173+K174+K175+K176</f>
        <v>1200</v>
      </c>
      <c r="L172" s="32" t="n">
        <f aca="false">L173+L174+L175+L176</f>
        <v>0</v>
      </c>
      <c r="M172" s="32" t="n">
        <f aca="false">M173+M174+M175+M176</f>
        <v>0</v>
      </c>
      <c r="N172" s="112" t="n">
        <f aca="false">N173+N174+N175+N176</f>
        <v>0</v>
      </c>
      <c r="O172" s="113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4"/>
      <c r="S172" s="34" t="s">
        <v>118</v>
      </c>
      <c r="T172" s="34"/>
      <c r="U172" s="36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</row>
    <row r="173" customFormat="false" ht="16.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SUM(G173:Q173)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f aca="false">K178+K183+K188+K193+K198</f>
        <v>0</v>
      </c>
      <c r="L173" s="47" t="n">
        <f aca="false">L178+L183+L188+L193+L198</f>
        <v>0</v>
      </c>
      <c r="M173" s="47" t="n">
        <f aca="false">M178+M183+M188+M193+M198</f>
        <v>0</v>
      </c>
      <c r="N173" s="114" t="n">
        <f aca="false">N178+N183+N188+N193+N198</f>
        <v>0</v>
      </c>
      <c r="O173" s="115" t="n">
        <f aca="false">O178+O183+O188+O193+O198</f>
        <v>0</v>
      </c>
      <c r="P173" s="47" t="n">
        <f aca="false">P178+P183+P188+P193+P198</f>
        <v>0</v>
      </c>
      <c r="Q173" s="47" t="n">
        <f aca="false">Q178+Q183+Q188+Q193+Q198</f>
        <v>0</v>
      </c>
      <c r="R173" s="34"/>
      <c r="S173" s="34"/>
      <c r="T173" s="34"/>
      <c r="U173" s="36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</row>
    <row r="174" customFormat="false" ht="16.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SUM(G174:Q174)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f aca="false">K179+K184+K189+K194+K199</f>
        <v>0</v>
      </c>
      <c r="L174" s="47" t="n">
        <f aca="false">L179+L184+L189+L194+L199</f>
        <v>0</v>
      </c>
      <c r="M174" s="47" t="n">
        <f aca="false">M179+M184+M189+M194+M199</f>
        <v>0</v>
      </c>
      <c r="N174" s="114" t="n">
        <f aca="false">N179+N184+N189+N194+N199</f>
        <v>0</v>
      </c>
      <c r="O174" s="115" t="n">
        <f aca="false">O179+O184+O189+O194+O199</f>
        <v>0</v>
      </c>
      <c r="P174" s="47" t="n">
        <f aca="false">P179+P184+P189+P194+P199</f>
        <v>0</v>
      </c>
      <c r="Q174" s="47" t="n">
        <f aca="false">Q179+Q184+Q189+Q194+Q199</f>
        <v>0</v>
      </c>
      <c r="R174" s="34"/>
      <c r="S174" s="34"/>
      <c r="T174" s="34"/>
      <c r="U174" s="36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</row>
    <row r="175" customFormat="false" ht="16.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SUM(G175:Q175)</f>
        <v>3365.326</v>
      </c>
      <c r="G175" s="47" t="n">
        <f aca="false">G180+G185+G190+G195+G200</f>
        <v>965.326</v>
      </c>
      <c r="H175" s="47" t="n">
        <v>0</v>
      </c>
      <c r="I175" s="47" t="n">
        <v>0</v>
      </c>
      <c r="J175" s="47" t="n">
        <f aca="false">J180+J185+J190+J195+J200</f>
        <v>1200</v>
      </c>
      <c r="K175" s="47" t="n">
        <f aca="false">K180+K185+K190+K195+K200</f>
        <v>1200</v>
      </c>
      <c r="L175" s="47" t="n">
        <f aca="false">L180+L185+L190+L195+L200</f>
        <v>0</v>
      </c>
      <c r="M175" s="47" t="n">
        <f aca="false">M180+M185+M190+M195+M200</f>
        <v>0</v>
      </c>
      <c r="N175" s="114" t="n">
        <f aca="false">N180+N185+N190+N195+N200</f>
        <v>0</v>
      </c>
      <c r="O175" s="115" t="n">
        <f aca="false">O180+O185+O190+O195+O200</f>
        <v>0</v>
      </c>
      <c r="P175" s="47" t="n">
        <f aca="false">P180+P185+P190+P195+P200</f>
        <v>0</v>
      </c>
      <c r="Q175" s="47" t="n">
        <f aca="false">Q180+Q185+Q190+Q195+Q200</f>
        <v>0</v>
      </c>
      <c r="R175" s="34"/>
      <c r="S175" s="34"/>
      <c r="T175" s="34"/>
      <c r="U175" s="36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</row>
    <row r="176" customFormat="false" ht="14.2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SUM(G176:Q176)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f aca="false">K181+K186+K191+K196+K201</f>
        <v>0</v>
      </c>
      <c r="L176" s="47" t="n">
        <f aca="false">L181+L186+L191+L196+L201</f>
        <v>0</v>
      </c>
      <c r="M176" s="47" t="n">
        <f aca="false">M181+M186+M191+M196+M201</f>
        <v>0</v>
      </c>
      <c r="N176" s="114" t="n">
        <f aca="false">N181+N186+N191+N196+N201</f>
        <v>0</v>
      </c>
      <c r="O176" s="115" t="n">
        <f aca="false">O181+O186+O191+O196+O201</f>
        <v>0</v>
      </c>
      <c r="P176" s="47" t="n">
        <f aca="false">P181+P186+P191+P196+P201</f>
        <v>0</v>
      </c>
      <c r="Q176" s="47" t="n">
        <f aca="false">Q181+Q186+Q191+Q196+Q201</f>
        <v>0</v>
      </c>
      <c r="R176" s="34"/>
      <c r="S176" s="34"/>
      <c r="T176" s="34"/>
      <c r="U176" s="36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</row>
    <row r="177" customFormat="false" ht="16.5" hidden="false" customHeight="true" outlineLevel="0" collapsed="false">
      <c r="B177" s="49" t="s">
        <v>123</v>
      </c>
      <c r="C177" s="43" t="s">
        <v>124</v>
      </c>
      <c r="D177" s="30" t="s">
        <v>122</v>
      </c>
      <c r="E177" s="31" t="s">
        <v>17</v>
      </c>
      <c r="F177" s="32" t="n">
        <f aca="false">SUM(G177:Q177)</f>
        <v>246.5</v>
      </c>
      <c r="G177" s="32" t="n">
        <f aca="false">G178+G179+G180+G181</f>
        <v>246.5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112" t="n">
        <f aca="false">N178+N179+N180+N181</f>
        <v>0</v>
      </c>
      <c r="O177" s="113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4"/>
      <c r="S177" s="34" t="s">
        <v>118</v>
      </c>
      <c r="T177" s="34"/>
      <c r="U177" s="36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SUM(G178:Q178)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114" t="n">
        <v>0</v>
      </c>
      <c r="O178" s="115" t="n">
        <v>0</v>
      </c>
      <c r="P178" s="47" t="n">
        <v>0</v>
      </c>
      <c r="Q178" s="47" t="n">
        <v>0</v>
      </c>
      <c r="R178" s="34"/>
      <c r="S178" s="34"/>
      <c r="T178" s="34"/>
      <c r="U178" s="36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SUM(G179:Q179)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114" t="n">
        <v>0</v>
      </c>
      <c r="O179" s="115" t="n">
        <v>0</v>
      </c>
      <c r="P179" s="47" t="n">
        <v>0</v>
      </c>
      <c r="Q179" s="47" t="n">
        <v>0</v>
      </c>
      <c r="R179" s="34"/>
      <c r="S179" s="34"/>
      <c r="T179" s="34"/>
      <c r="U179" s="36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SUM(G180:Q180)</f>
        <v>246.5</v>
      </c>
      <c r="G180" s="47" t="n">
        <v>246.5</v>
      </c>
      <c r="H180" s="47" t="n">
        <v>0</v>
      </c>
      <c r="I180" s="47" t="n">
        <v>0</v>
      </c>
      <c r="J180" s="47" t="n">
        <v>0</v>
      </c>
      <c r="K180" s="47" t="n">
        <v>0</v>
      </c>
      <c r="L180" s="47" t="n">
        <v>0</v>
      </c>
      <c r="M180" s="47" t="n">
        <v>0</v>
      </c>
      <c r="N180" s="114" t="n">
        <v>0</v>
      </c>
      <c r="O180" s="115" t="n">
        <v>0</v>
      </c>
      <c r="P180" s="47" t="n">
        <v>0</v>
      </c>
      <c r="Q180" s="47" t="n">
        <v>0</v>
      </c>
      <c r="R180" s="34"/>
      <c r="S180" s="34"/>
      <c r="T180" s="34"/>
      <c r="U180" s="36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SUM(G181:Q181)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114" t="n">
        <v>0</v>
      </c>
      <c r="O181" s="115" t="n">
        <v>0</v>
      </c>
      <c r="P181" s="47" t="n">
        <v>0</v>
      </c>
      <c r="Q181" s="47" t="n">
        <v>0</v>
      </c>
      <c r="R181" s="34"/>
      <c r="S181" s="34"/>
      <c r="T181" s="34"/>
      <c r="U181" s="36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</row>
    <row r="182" customFormat="false" ht="16.5" hidden="false" customHeight="true" outlineLevel="0" collapsed="false">
      <c r="B182" s="49" t="s">
        <v>125</v>
      </c>
      <c r="C182" s="43" t="s">
        <v>126</v>
      </c>
      <c r="D182" s="30" t="s">
        <v>122</v>
      </c>
      <c r="E182" s="31" t="s">
        <v>17</v>
      </c>
      <c r="F182" s="32" t="n">
        <f aca="false">SUM(G182:Q182)</f>
        <v>373.826</v>
      </c>
      <c r="G182" s="32" t="n">
        <f aca="false">G183+G184+G185+G186</f>
        <v>373.826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112" t="n">
        <f aca="false">N183+N184+N185+N186</f>
        <v>0</v>
      </c>
      <c r="O182" s="113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4"/>
      <c r="S182" s="34" t="s">
        <v>118</v>
      </c>
      <c r="T182" s="34"/>
      <c r="U182" s="36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SUM(G183:Q183)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114" t="n">
        <v>0</v>
      </c>
      <c r="O183" s="115" t="n">
        <v>0</v>
      </c>
      <c r="P183" s="47" t="n">
        <v>0</v>
      </c>
      <c r="Q183" s="47" t="n">
        <v>0</v>
      </c>
      <c r="R183" s="34"/>
      <c r="S183" s="34"/>
      <c r="T183" s="34"/>
      <c r="U183" s="36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SUM(G184:Q184)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114" t="n">
        <v>0</v>
      </c>
      <c r="O184" s="115" t="n">
        <v>0</v>
      </c>
      <c r="P184" s="47" t="n">
        <v>0</v>
      </c>
      <c r="Q184" s="47" t="n">
        <v>0</v>
      </c>
      <c r="R184" s="34"/>
      <c r="S184" s="34"/>
      <c r="T184" s="34"/>
      <c r="U184" s="36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SUM(G185:Q185)</f>
        <v>373.826</v>
      </c>
      <c r="G185" s="47" t="n">
        <v>373.826</v>
      </c>
      <c r="H185" s="47" t="n">
        <v>0</v>
      </c>
      <c r="I185" s="47" t="n">
        <v>0</v>
      </c>
      <c r="J185" s="47" t="n">
        <v>0</v>
      </c>
      <c r="K185" s="47" t="n">
        <v>0</v>
      </c>
      <c r="L185" s="47" t="n">
        <v>0</v>
      </c>
      <c r="M185" s="47" t="n">
        <v>0</v>
      </c>
      <c r="N185" s="114" t="n">
        <v>0</v>
      </c>
      <c r="O185" s="115" t="n">
        <v>0</v>
      </c>
      <c r="P185" s="47" t="n">
        <v>0</v>
      </c>
      <c r="Q185" s="47" t="n">
        <v>0</v>
      </c>
      <c r="R185" s="34"/>
      <c r="S185" s="34"/>
      <c r="T185" s="34"/>
      <c r="U185" s="36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SUM(G186:Q186)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114" t="n">
        <v>0</v>
      </c>
      <c r="O186" s="115" t="n">
        <v>0</v>
      </c>
      <c r="P186" s="47" t="n">
        <v>0</v>
      </c>
      <c r="Q186" s="47" t="n">
        <v>0</v>
      </c>
      <c r="R186" s="34"/>
      <c r="S186" s="34"/>
      <c r="T186" s="34"/>
      <c r="U186" s="36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</row>
    <row r="187" customFormat="false" ht="16.5" hidden="false" customHeight="true" outlineLevel="0" collapsed="false">
      <c r="B187" s="49" t="s">
        <v>127</v>
      </c>
      <c r="C187" s="43" t="s">
        <v>128</v>
      </c>
      <c r="D187" s="30" t="s">
        <v>122</v>
      </c>
      <c r="E187" s="31" t="s">
        <v>17</v>
      </c>
      <c r="F187" s="32" t="n">
        <f aca="false">SUM(G187:Q187)</f>
        <v>2552</v>
      </c>
      <c r="G187" s="32" t="n">
        <f aca="false">G188+G189+G190+G191</f>
        <v>152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1200</v>
      </c>
      <c r="K187" s="32" t="n">
        <f aca="false">K188+K189+K190+K191</f>
        <v>1200</v>
      </c>
      <c r="L187" s="32" t="n">
        <f aca="false">L188+L189+L190+L191</f>
        <v>0</v>
      </c>
      <c r="M187" s="32" t="n">
        <f aca="false">M188+M189+M190+M191</f>
        <v>0</v>
      </c>
      <c r="N187" s="112" t="n">
        <f aca="false">N188+N189+N190+N191</f>
        <v>0</v>
      </c>
      <c r="O187" s="113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4"/>
      <c r="S187" s="34" t="s">
        <v>118</v>
      </c>
      <c r="T187" s="34"/>
      <c r="U187" s="36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SUM(G188:Q188)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114" t="n">
        <v>0</v>
      </c>
      <c r="O188" s="115" t="n">
        <v>0</v>
      </c>
      <c r="P188" s="47" t="n">
        <v>0</v>
      </c>
      <c r="Q188" s="47" t="n">
        <v>0</v>
      </c>
      <c r="R188" s="34"/>
      <c r="S188" s="34"/>
      <c r="T188" s="34"/>
      <c r="U188" s="36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SUM(G189:Q189)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114" t="n">
        <v>0</v>
      </c>
      <c r="O189" s="115" t="n">
        <v>0</v>
      </c>
      <c r="P189" s="47" t="n">
        <v>0</v>
      </c>
      <c r="Q189" s="47" t="n">
        <v>0</v>
      </c>
      <c r="R189" s="34"/>
      <c r="S189" s="34"/>
      <c r="T189" s="34"/>
      <c r="U189" s="36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SUM(G190:Q190)</f>
        <v>2552</v>
      </c>
      <c r="G190" s="47" t="n">
        <v>152</v>
      </c>
      <c r="H190" s="47" t="n">
        <v>0</v>
      </c>
      <c r="I190" s="47" t="n">
        <v>0</v>
      </c>
      <c r="J190" s="47" t="n">
        <v>1200</v>
      </c>
      <c r="K190" s="47" t="n">
        <v>1200</v>
      </c>
      <c r="L190" s="47" t="n">
        <v>0</v>
      </c>
      <c r="M190" s="47" t="n">
        <v>0</v>
      </c>
      <c r="N190" s="114" t="n">
        <v>0</v>
      </c>
      <c r="O190" s="115" t="n">
        <v>0</v>
      </c>
      <c r="P190" s="47" t="n">
        <v>0</v>
      </c>
      <c r="Q190" s="47" t="n">
        <v>0</v>
      </c>
      <c r="R190" s="34"/>
      <c r="S190" s="34"/>
      <c r="T190" s="34"/>
      <c r="U190" s="36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SUM(G191:Q191)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114" t="n">
        <v>0</v>
      </c>
      <c r="O191" s="115" t="n">
        <v>0</v>
      </c>
      <c r="P191" s="47" t="n">
        <v>0</v>
      </c>
      <c r="Q191" s="47" t="n">
        <v>0</v>
      </c>
      <c r="R191" s="34"/>
      <c r="S191" s="34"/>
      <c r="T191" s="34"/>
      <c r="U191" s="36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</row>
    <row r="192" customFormat="false" ht="16.5" hidden="false" customHeight="true" outlineLevel="0" collapsed="false">
      <c r="B192" s="49" t="s">
        <v>129</v>
      </c>
      <c r="C192" s="43" t="s">
        <v>130</v>
      </c>
      <c r="D192" s="30" t="s">
        <v>122</v>
      </c>
      <c r="E192" s="31" t="s">
        <v>17</v>
      </c>
      <c r="F192" s="32" t="n">
        <f aca="false">SUM(G192:Q192)</f>
        <v>65</v>
      </c>
      <c r="G192" s="32" t="n">
        <f aca="false">G193+G194+G195+G196</f>
        <v>65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112" t="n">
        <f aca="false">N193+N194+N195+N196</f>
        <v>0</v>
      </c>
      <c r="O192" s="113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4"/>
      <c r="S192" s="34" t="s">
        <v>118</v>
      </c>
      <c r="T192" s="34"/>
      <c r="U192" s="36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SUM(G193:Q193)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114" t="n">
        <v>0</v>
      </c>
      <c r="O193" s="115" t="n">
        <v>0</v>
      </c>
      <c r="P193" s="47" t="n">
        <v>0</v>
      </c>
      <c r="Q193" s="47" t="n">
        <v>0</v>
      </c>
      <c r="R193" s="34"/>
      <c r="S193" s="34"/>
      <c r="T193" s="34"/>
      <c r="U193" s="36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SUM(G194:Q194)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114" t="n">
        <v>0</v>
      </c>
      <c r="O194" s="115" t="n">
        <v>0</v>
      </c>
      <c r="P194" s="47" t="n">
        <v>0</v>
      </c>
      <c r="Q194" s="47" t="n">
        <v>0</v>
      </c>
      <c r="R194" s="34"/>
      <c r="S194" s="34"/>
      <c r="T194" s="34"/>
      <c r="U194" s="36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SUM(G195:Q195)</f>
        <v>65</v>
      </c>
      <c r="G195" s="47" t="n">
        <v>65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114" t="n">
        <v>0</v>
      </c>
      <c r="O195" s="115" t="n">
        <v>0</v>
      </c>
      <c r="P195" s="47" t="n">
        <v>0</v>
      </c>
      <c r="Q195" s="47" t="n">
        <v>0</v>
      </c>
      <c r="R195" s="34"/>
      <c r="S195" s="34"/>
      <c r="T195" s="34"/>
      <c r="U195" s="36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SUM(G196:Q196)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114" t="n">
        <v>0</v>
      </c>
      <c r="O196" s="115" t="n">
        <v>0</v>
      </c>
      <c r="P196" s="47" t="n">
        <v>0</v>
      </c>
      <c r="Q196" s="47" t="n">
        <v>0</v>
      </c>
      <c r="R196" s="34"/>
      <c r="S196" s="34"/>
      <c r="T196" s="34"/>
      <c r="U196" s="36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</row>
    <row r="197" customFormat="false" ht="16.5" hidden="false" customHeight="true" outlineLevel="0" collapsed="false">
      <c r="B197" s="49" t="s">
        <v>131</v>
      </c>
      <c r="C197" s="43" t="s">
        <v>132</v>
      </c>
      <c r="D197" s="30" t="s">
        <v>122</v>
      </c>
      <c r="E197" s="31" t="s">
        <v>17</v>
      </c>
      <c r="F197" s="32" t="n">
        <f aca="false">SUM(G197:Q197)</f>
        <v>128</v>
      </c>
      <c r="G197" s="32" t="n">
        <f aca="false">G198+G199+G200+G201</f>
        <v>128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112" t="n">
        <f aca="false">N198+N199+N200+N201</f>
        <v>0</v>
      </c>
      <c r="O197" s="113" t="n">
        <f aca="false">O198+O199+O200+O201</f>
        <v>0</v>
      </c>
      <c r="P197" s="32" t="n">
        <f aca="false">P198+P199+P200+P201</f>
        <v>0</v>
      </c>
      <c r="Q197" s="32" t="n">
        <f aca="false">Q198+Q199+Q200+Q201</f>
        <v>0</v>
      </c>
      <c r="R197" s="34"/>
      <c r="S197" s="34" t="s">
        <v>118</v>
      </c>
      <c r="T197" s="34"/>
      <c r="U197" s="36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</row>
    <row r="198" customFormat="false" ht="16.5" hidden="false" customHeight="true" outlineLevel="0" collapsed="false">
      <c r="B198" s="49"/>
      <c r="C198" s="43"/>
      <c r="D198" s="30"/>
      <c r="E198" s="38" t="s">
        <v>19</v>
      </c>
      <c r="F198" s="32" t="n">
        <f aca="false">SUM(G198:Q198)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114" t="n">
        <v>0</v>
      </c>
      <c r="O198" s="115" t="n">
        <v>0</v>
      </c>
      <c r="P198" s="47" t="n">
        <v>0</v>
      </c>
      <c r="Q198" s="47" t="n">
        <v>0</v>
      </c>
      <c r="R198" s="34"/>
      <c r="S198" s="34"/>
      <c r="T198" s="34"/>
      <c r="U198" s="36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</row>
    <row r="199" customFormat="false" ht="16.5" hidden="false" customHeight="true" outlineLevel="0" collapsed="false">
      <c r="B199" s="49"/>
      <c r="C199" s="43"/>
      <c r="D199" s="30"/>
      <c r="E199" s="38" t="s">
        <v>20</v>
      </c>
      <c r="F199" s="32" t="n">
        <f aca="false">SUM(G199:Q199)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114" t="n">
        <v>0</v>
      </c>
      <c r="O199" s="115" t="n">
        <v>0</v>
      </c>
      <c r="P199" s="47" t="n">
        <v>0</v>
      </c>
      <c r="Q199" s="47" t="n">
        <v>0</v>
      </c>
      <c r="R199" s="34"/>
      <c r="S199" s="34"/>
      <c r="T199" s="34"/>
      <c r="U199" s="36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</row>
    <row r="200" customFormat="false" ht="16.5" hidden="false" customHeight="true" outlineLevel="0" collapsed="false">
      <c r="B200" s="49"/>
      <c r="C200" s="43"/>
      <c r="D200" s="30"/>
      <c r="E200" s="38" t="s">
        <v>21</v>
      </c>
      <c r="F200" s="32" t="n">
        <f aca="false">SUM(G200:Q200)</f>
        <v>128</v>
      </c>
      <c r="G200" s="47" t="n">
        <v>128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114" t="n">
        <v>0</v>
      </c>
      <c r="O200" s="115" t="n">
        <v>0</v>
      </c>
      <c r="P200" s="47" t="n">
        <v>0</v>
      </c>
      <c r="Q200" s="47" t="n">
        <v>0</v>
      </c>
      <c r="R200" s="34"/>
      <c r="S200" s="34"/>
      <c r="T200" s="34"/>
      <c r="U200" s="36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</row>
    <row r="201" customFormat="false" ht="14.25" hidden="false" customHeight="true" outlineLevel="0" collapsed="false">
      <c r="B201" s="49"/>
      <c r="C201" s="43"/>
      <c r="D201" s="30"/>
      <c r="E201" s="38" t="s">
        <v>22</v>
      </c>
      <c r="F201" s="32" t="n">
        <f aca="false">SUM(G201:Q201)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114" t="n">
        <v>0</v>
      </c>
      <c r="O201" s="115" t="n">
        <v>0</v>
      </c>
      <c r="P201" s="47" t="n">
        <v>0</v>
      </c>
      <c r="Q201" s="47" t="n">
        <v>0</v>
      </c>
      <c r="R201" s="34"/>
      <c r="S201" s="34"/>
      <c r="T201" s="34"/>
      <c r="U201" s="36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</row>
    <row r="202" customFormat="false" ht="20.25" hidden="false" customHeight="true" outlineLevel="0" collapsed="false">
      <c r="B202" s="49" t="s">
        <v>133</v>
      </c>
      <c r="C202" s="43" t="s">
        <v>136</v>
      </c>
      <c r="D202" s="30" t="s">
        <v>117</v>
      </c>
      <c r="E202" s="31" t="s">
        <v>17</v>
      </c>
      <c r="F202" s="32" t="n">
        <f aca="false">SUM(G202:Q202)</f>
        <v>50</v>
      </c>
      <c r="G202" s="47" t="n">
        <f aca="false">SUM(G203:G206)</f>
        <v>50</v>
      </c>
      <c r="H202" s="47" t="n">
        <f aca="false">SUM(H203:H206)</f>
        <v>0</v>
      </c>
      <c r="I202" s="47" t="n">
        <f aca="false">SUM(I203:I206)</f>
        <v>0</v>
      </c>
      <c r="J202" s="47" t="n">
        <f aca="false">SUM(J203:J206)</f>
        <v>0</v>
      </c>
      <c r="K202" s="47" t="n">
        <f aca="false">SUM(K203:K206)</f>
        <v>0</v>
      </c>
      <c r="L202" s="47" t="n">
        <f aca="false">SUM(L203:L206)</f>
        <v>0</v>
      </c>
      <c r="M202" s="47" t="n">
        <f aca="false">SUM(M203:M206)</f>
        <v>0</v>
      </c>
      <c r="N202" s="114" t="n">
        <f aca="false">SUM(N203:N206)</f>
        <v>0</v>
      </c>
      <c r="O202" s="115" t="n">
        <f aca="false">SUM(O203:O206)</f>
        <v>0</v>
      </c>
      <c r="P202" s="47" t="n">
        <f aca="false">SUM(P203:P206)</f>
        <v>0</v>
      </c>
      <c r="Q202" s="47" t="n">
        <f aca="false">SUM(Q203:Q206)</f>
        <v>0</v>
      </c>
      <c r="R202" s="34" t="s">
        <v>352</v>
      </c>
      <c r="S202" s="34"/>
      <c r="T202" s="34"/>
      <c r="U202" s="36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</row>
    <row r="203" customFormat="false" ht="17.25" hidden="false" customHeight="true" outlineLevel="0" collapsed="false">
      <c r="B203" s="49"/>
      <c r="C203" s="43"/>
      <c r="D203" s="30"/>
      <c r="E203" s="50" t="s">
        <v>19</v>
      </c>
      <c r="F203" s="32" t="n">
        <f aca="false">SUM(G203:Q203)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114" t="n">
        <v>0</v>
      </c>
      <c r="O203" s="115" t="n">
        <v>0</v>
      </c>
      <c r="P203" s="47" t="n">
        <v>0</v>
      </c>
      <c r="Q203" s="47" t="n">
        <v>0</v>
      </c>
      <c r="R203" s="34"/>
      <c r="S203" s="34"/>
      <c r="T203" s="34"/>
      <c r="U203" s="36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</row>
    <row r="204" customFormat="false" ht="15.75" hidden="false" customHeight="true" outlineLevel="0" collapsed="false">
      <c r="B204" s="49"/>
      <c r="C204" s="43"/>
      <c r="D204" s="30"/>
      <c r="E204" s="50" t="s">
        <v>20</v>
      </c>
      <c r="F204" s="32" t="n">
        <f aca="false">SUM(G204:Q204)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114" t="n">
        <v>0</v>
      </c>
      <c r="O204" s="115" t="n">
        <v>0</v>
      </c>
      <c r="P204" s="47" t="n">
        <v>0</v>
      </c>
      <c r="Q204" s="47" t="n">
        <v>0</v>
      </c>
      <c r="R204" s="34"/>
      <c r="S204" s="34"/>
      <c r="T204" s="34"/>
      <c r="U204" s="36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</row>
    <row r="205" customFormat="false" ht="36.75" hidden="false" customHeight="true" outlineLevel="0" collapsed="false">
      <c r="B205" s="49"/>
      <c r="C205" s="43"/>
      <c r="D205" s="30"/>
      <c r="E205" s="50" t="s">
        <v>21</v>
      </c>
      <c r="F205" s="32" t="n">
        <f aca="false">SUM(G205:Q205)</f>
        <v>50</v>
      </c>
      <c r="G205" s="47" t="n">
        <v>50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114" t="n">
        <v>0</v>
      </c>
      <c r="O205" s="115" t="n">
        <v>0</v>
      </c>
      <c r="P205" s="47" t="n">
        <v>0</v>
      </c>
      <c r="Q205" s="47" t="n">
        <v>0</v>
      </c>
      <c r="R205" s="34"/>
      <c r="S205" s="34"/>
      <c r="T205" s="34"/>
      <c r="U205" s="36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</row>
    <row r="206" customFormat="false" ht="19.5" hidden="false" customHeight="true" outlineLevel="0" collapsed="false">
      <c r="B206" s="49"/>
      <c r="C206" s="43"/>
      <c r="D206" s="30"/>
      <c r="E206" s="50" t="s">
        <v>22</v>
      </c>
      <c r="F206" s="32" t="n">
        <f aca="false">SUM(G206:Q206)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114" t="n">
        <v>0</v>
      </c>
      <c r="O206" s="115" t="n">
        <v>0</v>
      </c>
      <c r="P206" s="47" t="n">
        <v>0</v>
      </c>
      <c r="Q206" s="47" t="n">
        <v>0</v>
      </c>
      <c r="R206" s="34"/>
      <c r="S206" s="34"/>
      <c r="T206" s="34"/>
      <c r="U206" s="36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</row>
    <row r="207" customFormat="false" ht="20.25" hidden="false" customHeight="true" outlineLevel="0" collapsed="false">
      <c r="B207" s="49" t="s">
        <v>137</v>
      </c>
      <c r="C207" s="43" t="s">
        <v>80</v>
      </c>
      <c r="D207" s="62" t="s">
        <v>138</v>
      </c>
      <c r="E207" s="31" t="s">
        <v>17</v>
      </c>
      <c r="F207" s="32" t="n">
        <f aca="false">SUM(G207:Q207)</f>
        <v>13.23</v>
      </c>
      <c r="G207" s="32" t="n">
        <f aca="false">SUM(G208:G211)</f>
        <v>0</v>
      </c>
      <c r="H207" s="32" t="n">
        <f aca="false">SUM(H208:H211)</f>
        <v>0</v>
      </c>
      <c r="I207" s="32" t="n">
        <f aca="false">SUM(I208:I211)</f>
        <v>0</v>
      </c>
      <c r="J207" s="32" t="n">
        <f aca="false">SUM(J208:J211)</f>
        <v>13.23</v>
      </c>
      <c r="K207" s="32" t="n">
        <f aca="false">SUM(K208:K211)</f>
        <v>0</v>
      </c>
      <c r="L207" s="32" t="n">
        <f aca="false">SUM(L208:L211)</f>
        <v>0</v>
      </c>
      <c r="M207" s="32" t="n">
        <f aca="false">SUM(M208:M211)</f>
        <v>0</v>
      </c>
      <c r="N207" s="112" t="n">
        <f aca="false">SUM(N208:N211)</f>
        <v>0</v>
      </c>
      <c r="O207" s="113" t="n">
        <f aca="false">SUM(O208:O211)</f>
        <v>0</v>
      </c>
      <c r="P207" s="32" t="n">
        <f aca="false">SUM(P208:P211)</f>
        <v>0</v>
      </c>
      <c r="Q207" s="32" t="n">
        <f aca="false">SUM(Q208:Q211)</f>
        <v>0</v>
      </c>
      <c r="R207" s="34" t="s">
        <v>352</v>
      </c>
      <c r="S207" s="34" t="s">
        <v>352</v>
      </c>
      <c r="T207" s="34" t="s">
        <v>352</v>
      </c>
      <c r="U207" s="36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</row>
    <row r="208" customFormat="false" ht="20.25" hidden="false" customHeight="true" outlineLevel="0" collapsed="false">
      <c r="B208" s="49"/>
      <c r="C208" s="43"/>
      <c r="D208" s="62"/>
      <c r="E208" s="50" t="s">
        <v>19</v>
      </c>
      <c r="F208" s="32" t="n">
        <f aca="false">SUM(G208:Q208)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114" t="n">
        <v>0</v>
      </c>
      <c r="O208" s="115" t="n">
        <v>0</v>
      </c>
      <c r="P208" s="47" t="n">
        <v>0</v>
      </c>
      <c r="Q208" s="47" t="n">
        <v>0</v>
      </c>
      <c r="R208" s="34"/>
      <c r="S208" s="34"/>
      <c r="T208" s="34"/>
      <c r="U208" s="36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</row>
    <row r="209" customFormat="false" ht="20.25" hidden="false" customHeight="true" outlineLevel="0" collapsed="false">
      <c r="B209" s="49"/>
      <c r="C209" s="43"/>
      <c r="D209" s="62"/>
      <c r="E209" s="50" t="s">
        <v>20</v>
      </c>
      <c r="F209" s="32" t="n">
        <f aca="false">SUM(G209:Q209)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114" t="n">
        <v>0</v>
      </c>
      <c r="O209" s="115" t="n">
        <v>0</v>
      </c>
      <c r="P209" s="47" t="n">
        <v>0</v>
      </c>
      <c r="Q209" s="47" t="n">
        <v>0</v>
      </c>
      <c r="R209" s="34"/>
      <c r="S209" s="34"/>
      <c r="T209" s="34"/>
      <c r="U209" s="36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</row>
    <row r="210" customFormat="false" ht="20.25" hidden="false" customHeight="true" outlineLevel="0" collapsed="false">
      <c r="B210" s="49"/>
      <c r="C210" s="43"/>
      <c r="D210" s="62"/>
      <c r="E210" s="50" t="s">
        <v>21</v>
      </c>
      <c r="F210" s="32" t="n">
        <f aca="false">SUM(G210:Q210)</f>
        <v>13.23</v>
      </c>
      <c r="G210" s="47" t="n">
        <v>0</v>
      </c>
      <c r="H210" s="47" t="n">
        <v>0</v>
      </c>
      <c r="I210" s="47" t="n">
        <v>0</v>
      </c>
      <c r="J210" s="47" t="n">
        <v>13.23</v>
      </c>
      <c r="K210" s="47" t="n">
        <v>0</v>
      </c>
      <c r="L210" s="47" t="n">
        <v>0</v>
      </c>
      <c r="M210" s="47" t="n">
        <v>0</v>
      </c>
      <c r="N210" s="114" t="n">
        <v>0</v>
      </c>
      <c r="O210" s="115" t="n">
        <v>0</v>
      </c>
      <c r="P210" s="47" t="n">
        <v>0</v>
      </c>
      <c r="Q210" s="47" t="n">
        <v>0</v>
      </c>
      <c r="R210" s="34"/>
      <c r="S210" s="34"/>
      <c r="T210" s="34"/>
      <c r="U210" s="36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</row>
    <row r="211" customFormat="false" ht="20.25" hidden="false" customHeight="true" outlineLevel="0" collapsed="false">
      <c r="B211" s="49"/>
      <c r="C211" s="43"/>
      <c r="D211" s="62"/>
      <c r="E211" s="50" t="s">
        <v>22</v>
      </c>
      <c r="F211" s="32" t="n">
        <f aca="false">SUM(G211:Q211)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114" t="n">
        <v>0</v>
      </c>
      <c r="O211" s="115" t="n">
        <v>0</v>
      </c>
      <c r="P211" s="47" t="n">
        <v>0</v>
      </c>
      <c r="Q211" s="47" t="n">
        <v>0</v>
      </c>
      <c r="R211" s="34"/>
      <c r="S211" s="34"/>
      <c r="T211" s="34"/>
      <c r="U211" s="36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</row>
    <row r="212" customFormat="false" ht="20.25" hidden="false" customHeight="true" outlineLevel="0" collapsed="false">
      <c r="B212" s="49" t="s">
        <v>139</v>
      </c>
      <c r="C212" s="63" t="s">
        <v>140</v>
      </c>
      <c r="D212" s="30" t="s">
        <v>141</v>
      </c>
      <c r="E212" s="64" t="s">
        <v>17</v>
      </c>
      <c r="F212" s="32" t="n">
        <f aca="false">SUM(G212:Q212)</f>
        <v>580.201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0</v>
      </c>
      <c r="K212" s="32" t="n">
        <f aca="false">SUM(K213:K216)</f>
        <v>580.201</v>
      </c>
      <c r="L212" s="32" t="n">
        <f aca="false">SUM(L213:L216)</f>
        <v>0</v>
      </c>
      <c r="M212" s="32" t="n">
        <f aca="false">SUM(M213:M216)</f>
        <v>0</v>
      </c>
      <c r="N212" s="112" t="n">
        <f aca="false">SUM(N213:N216)</f>
        <v>0</v>
      </c>
      <c r="O212" s="113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4"/>
      <c r="S212" s="34"/>
      <c r="T212" s="34"/>
      <c r="U212" s="36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customFormat="false" ht="20.25" hidden="false" customHeight="true" outlineLevel="0" collapsed="false">
      <c r="B213" s="49"/>
      <c r="C213" s="63"/>
      <c r="D213" s="30"/>
      <c r="E213" s="65" t="s">
        <v>19</v>
      </c>
      <c r="F213" s="32" t="n">
        <f aca="false">SUM(G213:Q213)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114" t="n">
        <v>0</v>
      </c>
      <c r="O213" s="115" t="n">
        <v>0</v>
      </c>
      <c r="P213" s="47" t="n">
        <v>0</v>
      </c>
      <c r="Q213" s="47" t="n">
        <v>0</v>
      </c>
      <c r="R213" s="34"/>
      <c r="S213" s="34"/>
      <c r="T213" s="34"/>
      <c r="U213" s="36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customFormat="false" ht="20.25" hidden="false" customHeight="true" outlineLevel="0" collapsed="false">
      <c r="B214" s="49"/>
      <c r="C214" s="63"/>
      <c r="D214" s="30"/>
      <c r="E214" s="65" t="s">
        <v>20</v>
      </c>
      <c r="F214" s="32" t="n">
        <f aca="false">SUM(G214:Q214)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114" t="n">
        <v>0</v>
      </c>
      <c r="O214" s="115" t="n">
        <v>0</v>
      </c>
      <c r="P214" s="47" t="n">
        <v>0</v>
      </c>
      <c r="Q214" s="47" t="n">
        <v>0</v>
      </c>
      <c r="R214" s="34"/>
      <c r="S214" s="34"/>
      <c r="T214" s="34"/>
      <c r="U214" s="36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customFormat="false" ht="20.25" hidden="false" customHeight="true" outlineLevel="0" collapsed="false">
      <c r="B215" s="49"/>
      <c r="C215" s="63"/>
      <c r="D215" s="30"/>
      <c r="E215" s="65" t="s">
        <v>21</v>
      </c>
      <c r="F215" s="32" t="n">
        <f aca="false">SUM(G215:Q215)</f>
        <v>580.201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580.201</v>
      </c>
      <c r="L215" s="47" t="n">
        <v>0</v>
      </c>
      <c r="M215" s="47" t="n">
        <v>0</v>
      </c>
      <c r="N215" s="114" t="n">
        <v>0</v>
      </c>
      <c r="O215" s="115" t="n">
        <v>0</v>
      </c>
      <c r="P215" s="47" t="n">
        <v>0</v>
      </c>
      <c r="Q215" s="47" t="n">
        <v>0</v>
      </c>
      <c r="R215" s="34"/>
      <c r="S215" s="34"/>
      <c r="T215" s="34"/>
      <c r="U215" s="36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customFormat="false" ht="20.25" hidden="false" customHeight="true" outlineLevel="0" collapsed="false">
      <c r="B216" s="49"/>
      <c r="C216" s="63"/>
      <c r="D216" s="30"/>
      <c r="E216" s="65" t="s">
        <v>22</v>
      </c>
      <c r="F216" s="32" t="n">
        <f aca="false">SUM(G216:Q216)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114" t="n">
        <v>0</v>
      </c>
      <c r="O216" s="115" t="n">
        <v>0</v>
      </c>
      <c r="P216" s="47" t="n">
        <v>0</v>
      </c>
      <c r="Q216" s="47" t="n">
        <v>0</v>
      </c>
      <c r="R216" s="34"/>
      <c r="S216" s="34"/>
      <c r="T216" s="34"/>
      <c r="U216" s="36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customFormat="false" ht="20.25" hidden="false" customHeight="true" outlineLevel="0" collapsed="false">
      <c r="B217" s="49" t="s">
        <v>142</v>
      </c>
      <c r="C217" s="63" t="s">
        <v>143</v>
      </c>
      <c r="D217" s="30" t="s">
        <v>144</v>
      </c>
      <c r="E217" s="64" t="s">
        <v>17</v>
      </c>
      <c r="F217" s="32" t="n">
        <f aca="false">SUM(G217:Q217)</f>
        <v>6497.40412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0</v>
      </c>
      <c r="L217" s="32" t="n">
        <f aca="false">SUM(L218:L221)</f>
        <v>6497.40412</v>
      </c>
      <c r="M217" s="32" t="n">
        <f aca="false">SUM(M218:M221)</f>
        <v>0</v>
      </c>
      <c r="N217" s="112" t="n">
        <f aca="false">SUM(N218:N221)</f>
        <v>0</v>
      </c>
      <c r="O217" s="113" t="n">
        <f aca="false">SUM(O218:O221)</f>
        <v>0</v>
      </c>
      <c r="P217" s="32" t="n">
        <f aca="false">SUM(P218:P221)</f>
        <v>0</v>
      </c>
      <c r="Q217" s="32" t="n">
        <f aca="false">SUM(Q218:Q221)</f>
        <v>0</v>
      </c>
      <c r="R217" s="34"/>
      <c r="S217" s="34"/>
      <c r="T217" s="34"/>
      <c r="U217" s="36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SUM(G218:Q218)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114" t="n">
        <v>0</v>
      </c>
      <c r="O218" s="115" t="n">
        <v>0</v>
      </c>
      <c r="P218" s="47" t="n">
        <v>0</v>
      </c>
      <c r="Q218" s="47" t="n">
        <v>0</v>
      </c>
      <c r="R218" s="34"/>
      <c r="S218" s="34"/>
      <c r="T218" s="34"/>
      <c r="U218" s="36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SUM(G219:Q219)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114" t="n">
        <v>0</v>
      </c>
      <c r="O219" s="115" t="n">
        <v>0</v>
      </c>
      <c r="P219" s="47" t="n">
        <v>0</v>
      </c>
      <c r="Q219" s="47" t="n">
        <v>0</v>
      </c>
      <c r="R219" s="34"/>
      <c r="S219" s="34"/>
      <c r="T219" s="34"/>
      <c r="U219" s="36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SUM(G220:Q220)</f>
        <v>6497.40412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6497.40412</v>
      </c>
      <c r="M220" s="47" t="n">
        <v>0</v>
      </c>
      <c r="N220" s="114" t="n">
        <v>0</v>
      </c>
      <c r="O220" s="115" t="n">
        <v>0</v>
      </c>
      <c r="P220" s="47" t="n">
        <v>0</v>
      </c>
      <c r="Q220" s="47" t="n">
        <v>0</v>
      </c>
      <c r="R220" s="34"/>
      <c r="S220" s="34"/>
      <c r="T220" s="34"/>
      <c r="U220" s="36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SUM(G221:Q221)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114" t="n">
        <v>0</v>
      </c>
      <c r="O221" s="115" t="n">
        <v>0</v>
      </c>
      <c r="P221" s="47" t="n">
        <v>0</v>
      </c>
      <c r="Q221" s="47" t="n">
        <v>0</v>
      </c>
      <c r="R221" s="34"/>
      <c r="S221" s="34"/>
      <c r="T221" s="34"/>
      <c r="U221" s="36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customFormat="false" ht="20.25" hidden="false" customHeight="true" outlineLevel="0" collapsed="false">
      <c r="B222" s="49" t="s">
        <v>145</v>
      </c>
      <c r="C222" s="63" t="s">
        <v>146</v>
      </c>
      <c r="D222" s="30" t="s">
        <v>147</v>
      </c>
      <c r="E222" s="64" t="s">
        <v>17</v>
      </c>
      <c r="F222" s="32" t="n">
        <f aca="false">SUM(G222:Q222)</f>
        <v>1752.9688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400</v>
      </c>
      <c r="N222" s="112" t="n">
        <f aca="false">SUM(N223:N226)</f>
        <v>412</v>
      </c>
      <c r="O222" s="113" t="n">
        <f aca="false">SUM(O223:O226)</f>
        <v>940.9688</v>
      </c>
      <c r="P222" s="32" t="n">
        <f aca="false">SUM(P223:P226)</f>
        <v>0</v>
      </c>
      <c r="Q222" s="32" t="n">
        <f aca="false">SUM(Q223:Q226)</f>
        <v>0</v>
      </c>
      <c r="R222" s="34"/>
      <c r="S222" s="34"/>
      <c r="T222" s="34"/>
      <c r="U222" s="36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SUM(G223:Q223)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114" t="n">
        <v>0</v>
      </c>
      <c r="O223" s="115" t="n">
        <v>0</v>
      </c>
      <c r="P223" s="47" t="n">
        <v>0</v>
      </c>
      <c r="Q223" s="47" t="n">
        <v>0</v>
      </c>
      <c r="R223" s="34"/>
      <c r="S223" s="34"/>
      <c r="T223" s="34"/>
      <c r="U223" s="36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SUM(G224:Q224)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114" t="n">
        <v>0</v>
      </c>
      <c r="O224" s="115" t="n">
        <v>0</v>
      </c>
      <c r="P224" s="47" t="n">
        <v>0</v>
      </c>
      <c r="Q224" s="47" t="n">
        <v>0</v>
      </c>
      <c r="R224" s="34"/>
      <c r="S224" s="34"/>
      <c r="T224" s="34"/>
      <c r="U224" s="36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SUM(G225:Q225)</f>
        <v>1752.9688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0</v>
      </c>
      <c r="M225" s="47" t="n">
        <v>400</v>
      </c>
      <c r="N225" s="114" t="n">
        <v>412</v>
      </c>
      <c r="O225" s="115" t="n">
        <v>940.9688</v>
      </c>
      <c r="P225" s="47" t="n">
        <v>0</v>
      </c>
      <c r="Q225" s="47" t="n">
        <f aca="false">P225</f>
        <v>0</v>
      </c>
      <c r="R225" s="34"/>
      <c r="S225" s="34"/>
      <c r="T225" s="34"/>
      <c r="U225" s="36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SUM(G226:Q226)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114" t="n">
        <v>0</v>
      </c>
      <c r="O226" s="115" t="n">
        <v>0</v>
      </c>
      <c r="P226" s="47" t="n">
        <v>0</v>
      </c>
      <c r="Q226" s="47" t="n">
        <v>0</v>
      </c>
      <c r="R226" s="34"/>
      <c r="S226" s="34"/>
      <c r="T226" s="34"/>
      <c r="U226" s="36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customFormat="false" ht="20.25" hidden="false" customHeight="true" outlineLevel="0" collapsed="false">
      <c r="B227" s="49" t="s">
        <v>336</v>
      </c>
      <c r="C227" s="63" t="s">
        <v>337</v>
      </c>
      <c r="D227" s="30" t="s">
        <v>338</v>
      </c>
      <c r="E227" s="64" t="s">
        <v>17</v>
      </c>
      <c r="F227" s="32" t="n">
        <f aca="false">SUM(G227:Q227)</f>
        <v>50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112" t="n">
        <f aca="false">SUM(N228:N231)</f>
        <v>50</v>
      </c>
      <c r="O227" s="113" t="n">
        <f aca="false">SUM(O228:O231)</f>
        <v>0</v>
      </c>
      <c r="P227" s="32" t="n">
        <f aca="false">SUM(P228:P231)</f>
        <v>0</v>
      </c>
      <c r="Q227" s="32" t="n">
        <f aca="false">SUM(Q228:Q231)</f>
        <v>0</v>
      </c>
      <c r="R227" s="34"/>
      <c r="S227" s="34"/>
      <c r="T227" s="34"/>
      <c r="U227" s="36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SUM(G228:Q228)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114" t="n">
        <v>0</v>
      </c>
      <c r="O228" s="115" t="n">
        <v>0</v>
      </c>
      <c r="P228" s="47" t="n">
        <v>0</v>
      </c>
      <c r="Q228" s="47" t="n">
        <v>0</v>
      </c>
      <c r="R228" s="34"/>
      <c r="S228" s="34"/>
      <c r="T228" s="34"/>
      <c r="U228" s="36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SUM(G229:Q229)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114" t="n">
        <v>0</v>
      </c>
      <c r="O229" s="115" t="n">
        <v>0</v>
      </c>
      <c r="P229" s="47" t="n">
        <v>0</v>
      </c>
      <c r="Q229" s="47" t="n">
        <v>0</v>
      </c>
      <c r="R229" s="34"/>
      <c r="S229" s="34"/>
      <c r="T229" s="34"/>
      <c r="U229" s="36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SUM(G230:Q230)</f>
        <v>50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0</v>
      </c>
      <c r="N230" s="114" t="n">
        <v>50</v>
      </c>
      <c r="O230" s="115" t="n">
        <v>0</v>
      </c>
      <c r="P230" s="47" t="n">
        <v>0</v>
      </c>
      <c r="Q230" s="47" t="n">
        <f aca="false">P230</f>
        <v>0</v>
      </c>
      <c r="R230" s="34"/>
      <c r="S230" s="34"/>
      <c r="T230" s="34"/>
      <c r="U230" s="36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SUM(G231:Q231)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114" t="n">
        <v>0</v>
      </c>
      <c r="O231" s="115" t="n">
        <v>0</v>
      </c>
      <c r="P231" s="47" t="n">
        <v>0</v>
      </c>
      <c r="Q231" s="47" t="n">
        <v>0</v>
      </c>
      <c r="R231" s="34"/>
      <c r="S231" s="34"/>
      <c r="T231" s="34"/>
      <c r="U231" s="36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customFormat="false" ht="20.25" hidden="false" customHeight="true" outlineLevel="0" collapsed="false">
      <c r="B232" s="49" t="s">
        <v>339</v>
      </c>
      <c r="C232" s="63" t="s">
        <v>340</v>
      </c>
      <c r="D232" s="30" t="s">
        <v>341</v>
      </c>
      <c r="E232" s="64" t="s">
        <v>17</v>
      </c>
      <c r="F232" s="32" t="n">
        <f aca="false">SUM(G232:Q232)</f>
        <v>200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2" t="n">
        <f aca="false">SUM(L233:L236)</f>
        <v>0</v>
      </c>
      <c r="M232" s="32" t="n">
        <f aca="false">SUM(M233:M236)</f>
        <v>0</v>
      </c>
      <c r="N232" s="112" t="n">
        <f aca="false">SUM(N233:N236)</f>
        <v>200</v>
      </c>
      <c r="O232" s="113" t="n">
        <f aca="false">SUM(O233:O236)</f>
        <v>0</v>
      </c>
      <c r="P232" s="32" t="n">
        <f aca="false">SUM(P233:P236)</f>
        <v>0</v>
      </c>
      <c r="Q232" s="32" t="n">
        <f aca="false">SUM(Q233:Q236)</f>
        <v>0</v>
      </c>
      <c r="R232" s="34"/>
      <c r="S232" s="34"/>
      <c r="T232" s="34"/>
      <c r="U232" s="36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customFormat="false" ht="20.25" hidden="false" customHeight="true" outlineLevel="0" collapsed="false">
      <c r="B233" s="49"/>
      <c r="C233" s="63"/>
      <c r="D233" s="30"/>
      <c r="E233" s="65" t="s">
        <v>19</v>
      </c>
      <c r="F233" s="32" t="n">
        <f aca="false">SUM(G233:Q233)</f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114" t="n">
        <v>0</v>
      </c>
      <c r="O233" s="115" t="n">
        <v>0</v>
      </c>
      <c r="P233" s="47" t="n">
        <v>0</v>
      </c>
      <c r="Q233" s="47" t="n">
        <v>0</v>
      </c>
      <c r="R233" s="34"/>
      <c r="S233" s="34"/>
      <c r="T233" s="34"/>
      <c r="U233" s="36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customFormat="false" ht="20.25" hidden="false" customHeight="true" outlineLevel="0" collapsed="false">
      <c r="B234" s="49"/>
      <c r="C234" s="63"/>
      <c r="D234" s="30"/>
      <c r="E234" s="65" t="s">
        <v>20</v>
      </c>
      <c r="F234" s="32" t="n">
        <f aca="false">SUM(G234:Q234)</f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114" t="n">
        <v>0</v>
      </c>
      <c r="O234" s="115" t="n">
        <v>0</v>
      </c>
      <c r="P234" s="47" t="n">
        <v>0</v>
      </c>
      <c r="Q234" s="47" t="n">
        <v>0</v>
      </c>
      <c r="R234" s="34"/>
      <c r="S234" s="34"/>
      <c r="T234" s="34"/>
      <c r="U234" s="36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customFormat="false" ht="20.25" hidden="false" customHeight="true" outlineLevel="0" collapsed="false">
      <c r="B235" s="49"/>
      <c r="C235" s="63"/>
      <c r="D235" s="30"/>
      <c r="E235" s="65" t="s">
        <v>21</v>
      </c>
      <c r="F235" s="32" t="n">
        <f aca="false">SUM(G235:Q235)</f>
        <v>200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7" t="n">
        <v>0</v>
      </c>
      <c r="M235" s="47" t="n">
        <v>0</v>
      </c>
      <c r="N235" s="114" t="n">
        <v>200</v>
      </c>
      <c r="O235" s="115" t="n">
        <v>0</v>
      </c>
      <c r="P235" s="47" t="n">
        <v>0</v>
      </c>
      <c r="Q235" s="47" t="n">
        <f aca="false">P235</f>
        <v>0</v>
      </c>
      <c r="R235" s="34"/>
      <c r="S235" s="34"/>
      <c r="T235" s="34"/>
      <c r="U235" s="36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customFormat="false" ht="20.25" hidden="false" customHeight="true" outlineLevel="0" collapsed="false">
      <c r="B236" s="49"/>
      <c r="C236" s="63"/>
      <c r="D236" s="30"/>
      <c r="E236" s="65" t="s">
        <v>22</v>
      </c>
      <c r="F236" s="32" t="n">
        <f aca="false">SUM(G236:Q236)</f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114" t="n">
        <v>0</v>
      </c>
      <c r="O236" s="115" t="n">
        <v>0</v>
      </c>
      <c r="P236" s="47" t="n">
        <v>0</v>
      </c>
      <c r="Q236" s="47" t="n">
        <v>0</v>
      </c>
      <c r="R236" s="34"/>
      <c r="S236" s="34"/>
      <c r="T236" s="34"/>
      <c r="U236" s="36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customFormat="false" ht="16.5" hidden="false" customHeight="true" outlineLevel="0" collapsed="false">
      <c r="B237" s="57" t="s">
        <v>148</v>
      </c>
      <c r="C237" s="117" t="s">
        <v>149</v>
      </c>
      <c r="D237" s="66" t="s">
        <v>150</v>
      </c>
      <c r="E237" s="31" t="s">
        <v>17</v>
      </c>
      <c r="F237" s="32" t="n">
        <f aca="false">SUM(G237:Q237)</f>
        <v>91544.79402</v>
      </c>
      <c r="G237" s="32" t="n">
        <f aca="false">G238+G239+G240+G241</f>
        <v>6110.01087</v>
      </c>
      <c r="H237" s="32" t="n">
        <f aca="false">H238+H239+H240+H241</f>
        <v>6730.95232</v>
      </c>
      <c r="I237" s="32" t="n">
        <f aca="false">I238+I239+I240+I241</f>
        <v>7148.25301</v>
      </c>
      <c r="J237" s="32" t="n">
        <f aca="false">J238+J239+J240+J241</f>
        <v>7312.32451</v>
      </c>
      <c r="K237" s="32" t="n">
        <f aca="false">K238+K239+K240+K241</f>
        <v>7763.90031</v>
      </c>
      <c r="L237" s="32" t="n">
        <f aca="false">SUM(L238:L241)</f>
        <v>8392.01544</v>
      </c>
      <c r="M237" s="32" t="n">
        <f aca="false">M238+M239+M240+M241</f>
        <v>9632.55899</v>
      </c>
      <c r="N237" s="112" t="n">
        <f aca="false">N238+N239+N240+N241</f>
        <v>9729.77857</v>
      </c>
      <c r="O237" s="113" t="n">
        <f aca="false">O238+O239+O240+O241</f>
        <v>9489</v>
      </c>
      <c r="P237" s="32" t="n">
        <f aca="false">P238+P239+P240+P241</f>
        <v>9618</v>
      </c>
      <c r="Q237" s="32" t="n">
        <f aca="false">Q238+Q239+Q240+Q241</f>
        <v>9618</v>
      </c>
      <c r="R237" s="35"/>
      <c r="S237" s="35" t="s">
        <v>151</v>
      </c>
      <c r="T237" s="35"/>
      <c r="U237" s="36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customFormat="false" ht="21" hidden="false" customHeight="true" outlineLevel="0" collapsed="false">
      <c r="B238" s="57"/>
      <c r="C238" s="117"/>
      <c r="D238" s="66"/>
      <c r="E238" s="31" t="s">
        <v>19</v>
      </c>
      <c r="F238" s="32" t="n">
        <f aca="false">SUM(G238:Q238)</f>
        <v>0</v>
      </c>
      <c r="G238" s="32" t="n">
        <v>0</v>
      </c>
      <c r="H238" s="32" t="n">
        <v>0</v>
      </c>
      <c r="I238" s="32" t="n">
        <v>0</v>
      </c>
      <c r="J238" s="32" t="n">
        <v>0</v>
      </c>
      <c r="K238" s="32" t="n">
        <f aca="false">K243+K258</f>
        <v>0</v>
      </c>
      <c r="L238" s="32" t="n">
        <f aca="false">L243+L258</f>
        <v>0</v>
      </c>
      <c r="M238" s="32" t="n">
        <f aca="false">M243+M258</f>
        <v>0</v>
      </c>
      <c r="N238" s="112" t="n">
        <f aca="false">N243+N258</f>
        <v>0</v>
      </c>
      <c r="O238" s="113" t="n">
        <f aca="false">O243+O258</f>
        <v>0</v>
      </c>
      <c r="P238" s="32" t="n">
        <f aca="false">P243+P258</f>
        <v>0</v>
      </c>
      <c r="Q238" s="32" t="n">
        <f aca="false">Q243+Q258</f>
        <v>0</v>
      </c>
      <c r="R238" s="35"/>
      <c r="S238" s="35"/>
      <c r="T238" s="35"/>
      <c r="U238" s="36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customFormat="false" ht="21" hidden="false" customHeight="true" outlineLevel="0" collapsed="false">
      <c r="B239" s="57"/>
      <c r="C239" s="117"/>
      <c r="D239" s="66"/>
      <c r="E239" s="31" t="s">
        <v>20</v>
      </c>
      <c r="F239" s="32" t="n">
        <f aca="false">SUM(G239:Q239)</f>
        <v>27558.663</v>
      </c>
      <c r="G239" s="32" t="n">
        <f aca="false">G244+G259</f>
        <v>2744.638</v>
      </c>
      <c r="H239" s="32" t="n">
        <f aca="false">H244+H259</f>
        <v>2602.025</v>
      </c>
      <c r="I239" s="32" t="n">
        <f aca="false">I244+I259</f>
        <v>2848</v>
      </c>
      <c r="J239" s="32" t="n">
        <f aca="false">J244+J259</f>
        <v>2344</v>
      </c>
      <c r="K239" s="32" t="n">
        <f aca="false">K244+K259</f>
        <v>2089</v>
      </c>
      <c r="L239" s="32" t="n">
        <f aca="false">L244+L259</f>
        <v>2404</v>
      </c>
      <c r="M239" s="32" t="n">
        <f aca="false">M244+M259</f>
        <v>2339</v>
      </c>
      <c r="N239" s="112" t="n">
        <f aca="false">N244+N259</f>
        <v>2547</v>
      </c>
      <c r="O239" s="113" t="n">
        <f aca="false">O244+O259</f>
        <v>2547</v>
      </c>
      <c r="P239" s="32" t="n">
        <f aca="false">P244+P259</f>
        <v>2547</v>
      </c>
      <c r="Q239" s="32" t="n">
        <f aca="false">Q244+Q259</f>
        <v>2547</v>
      </c>
      <c r="R239" s="35"/>
      <c r="S239" s="35"/>
      <c r="T239" s="35"/>
      <c r="U239" s="36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customFormat="false" ht="21" hidden="false" customHeight="true" outlineLevel="0" collapsed="false">
      <c r="B240" s="57"/>
      <c r="C240" s="117"/>
      <c r="D240" s="66"/>
      <c r="E240" s="31" t="s">
        <v>21</v>
      </c>
      <c r="F240" s="32" t="n">
        <f aca="false">SUM(G240:Q240)</f>
        <v>63986.13102</v>
      </c>
      <c r="G240" s="32" t="n">
        <f aca="false">G245+G260</f>
        <v>3365.37287</v>
      </c>
      <c r="H240" s="32" t="n">
        <f aca="false">H245+H260</f>
        <v>4128.92732</v>
      </c>
      <c r="I240" s="32" t="n">
        <f aca="false">I245+I260</f>
        <v>4300.25301</v>
      </c>
      <c r="J240" s="32" t="n">
        <f aca="false">J245+J260</f>
        <v>4968.32451</v>
      </c>
      <c r="K240" s="32" t="n">
        <f aca="false">K245+K260</f>
        <v>5674.90031</v>
      </c>
      <c r="L240" s="32" t="n">
        <f aca="false">L245+L260</f>
        <v>5988.01544</v>
      </c>
      <c r="M240" s="32" t="n">
        <f aca="false">M245+M260</f>
        <v>7293.55899</v>
      </c>
      <c r="N240" s="112" t="n">
        <f aca="false">N245+N260</f>
        <v>7182.77857</v>
      </c>
      <c r="O240" s="113" t="n">
        <f aca="false">O245+O260</f>
        <v>6942</v>
      </c>
      <c r="P240" s="32" t="n">
        <f aca="false">P245+P260</f>
        <v>7071</v>
      </c>
      <c r="Q240" s="32" t="n">
        <f aca="false">Q245+Q260</f>
        <v>7071</v>
      </c>
      <c r="R240" s="35"/>
      <c r="S240" s="35"/>
      <c r="T240" s="35"/>
      <c r="U240" s="36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customFormat="false" ht="21" hidden="false" customHeight="true" outlineLevel="0" collapsed="false">
      <c r="B241" s="57"/>
      <c r="C241" s="117"/>
      <c r="D241" s="66"/>
      <c r="E241" s="31" t="s">
        <v>22</v>
      </c>
      <c r="F241" s="32" t="n">
        <f aca="false">SUM(G241:Q241)</f>
        <v>0</v>
      </c>
      <c r="G241" s="32" t="n">
        <v>0</v>
      </c>
      <c r="H241" s="32" t="n">
        <v>0</v>
      </c>
      <c r="I241" s="32" t="n">
        <v>0</v>
      </c>
      <c r="J241" s="32" t="n">
        <v>0</v>
      </c>
      <c r="K241" s="32" t="n">
        <f aca="false">K246+K261</f>
        <v>0</v>
      </c>
      <c r="L241" s="32" t="n">
        <f aca="false">L246+L261</f>
        <v>0</v>
      </c>
      <c r="M241" s="32" t="n">
        <f aca="false">M246+M261</f>
        <v>0</v>
      </c>
      <c r="N241" s="112" t="n">
        <f aca="false">N246+N261</f>
        <v>0</v>
      </c>
      <c r="O241" s="113" t="n">
        <f aca="false">O246+O261</f>
        <v>0</v>
      </c>
      <c r="P241" s="32" t="n">
        <f aca="false">P246+P261</f>
        <v>0</v>
      </c>
      <c r="Q241" s="32" t="n">
        <f aca="false">Q246+Q261</f>
        <v>0</v>
      </c>
      <c r="R241" s="35"/>
      <c r="S241" s="35"/>
      <c r="T241" s="35"/>
      <c r="U241" s="36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customFormat="false" ht="16.5" hidden="false" customHeight="true" outlineLevel="0" collapsed="false">
      <c r="B242" s="49" t="s">
        <v>152</v>
      </c>
      <c r="C242" s="43" t="s">
        <v>153</v>
      </c>
      <c r="D242" s="30" t="s">
        <v>154</v>
      </c>
      <c r="E242" s="31" t="s">
        <v>17</v>
      </c>
      <c r="F242" s="32" t="n">
        <f aca="false">SUM(G242:Q242)</f>
        <v>91536.25402</v>
      </c>
      <c r="G242" s="32" t="n">
        <f aca="false">G243+G244+G245+G246</f>
        <v>6110.01087</v>
      </c>
      <c r="H242" s="32" t="n">
        <f aca="false">H243+H244+H245+H246</f>
        <v>6730.95232</v>
      </c>
      <c r="I242" s="32" t="n">
        <f aca="false">I243+I244+I245+I246</f>
        <v>7148.25301</v>
      </c>
      <c r="J242" s="32" t="n">
        <f aca="false">J243+J244+J245+J246</f>
        <v>7303.78451</v>
      </c>
      <c r="K242" s="32" t="n">
        <f aca="false">K243+K244+K245+K246</f>
        <v>7763.90031</v>
      </c>
      <c r="L242" s="32" t="n">
        <f aca="false">L243+L244+L245+L246</f>
        <v>8392.01544</v>
      </c>
      <c r="M242" s="32" t="n">
        <f aca="false">M243+M244+M245+M246</f>
        <v>9632.55899</v>
      </c>
      <c r="N242" s="112" t="n">
        <f aca="false">N243+N244+N245+N246</f>
        <v>9729.77857</v>
      </c>
      <c r="O242" s="113" t="n">
        <f aca="false">O243+O244+O245+O246</f>
        <v>9489</v>
      </c>
      <c r="P242" s="32" t="n">
        <f aca="false">P243+P244+P245+P246</f>
        <v>9618</v>
      </c>
      <c r="Q242" s="32" t="n">
        <f aca="false">Q243+Q244+Q245+Q246</f>
        <v>9618</v>
      </c>
      <c r="R242" s="34" t="s">
        <v>352</v>
      </c>
      <c r="S242" s="34"/>
      <c r="T242" s="34"/>
      <c r="U242" s="36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customFormat="false" ht="16.5" hidden="false" customHeight="true" outlineLevel="0" collapsed="false">
      <c r="B243" s="49"/>
      <c r="C243" s="43"/>
      <c r="D243" s="30"/>
      <c r="E243" s="38" t="s">
        <v>19</v>
      </c>
      <c r="F243" s="32" t="n">
        <f aca="false">SUM(G243:Q243)</f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v>0</v>
      </c>
      <c r="L243" s="47" t="n">
        <f aca="false">L248+L253</f>
        <v>0</v>
      </c>
      <c r="M243" s="47" t="n">
        <f aca="false">M248+M253</f>
        <v>0</v>
      </c>
      <c r="N243" s="114" t="n">
        <f aca="false">N248+N253</f>
        <v>0</v>
      </c>
      <c r="O243" s="115" t="n">
        <f aca="false">O248+O253</f>
        <v>0</v>
      </c>
      <c r="P243" s="47" t="n">
        <f aca="false">P248+P253</f>
        <v>0</v>
      </c>
      <c r="Q243" s="47" t="n">
        <f aca="false">Q248+Q253</f>
        <v>0</v>
      </c>
      <c r="R243" s="34"/>
      <c r="S243" s="34"/>
      <c r="T243" s="34"/>
      <c r="U243" s="36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customFormat="false" ht="16.5" hidden="false" customHeight="true" outlineLevel="0" collapsed="false">
      <c r="B244" s="49"/>
      <c r="C244" s="43"/>
      <c r="D244" s="30"/>
      <c r="E244" s="38" t="s">
        <v>20</v>
      </c>
      <c r="F244" s="32" t="n">
        <f aca="false">SUM(G244:Q244)</f>
        <v>27558.663</v>
      </c>
      <c r="G244" s="47" t="n">
        <f aca="false">G249</f>
        <v>2744.638</v>
      </c>
      <c r="H244" s="47" t="n">
        <f aca="false">H249</f>
        <v>2602.025</v>
      </c>
      <c r="I244" s="47" t="n">
        <f aca="false">I249</f>
        <v>2848</v>
      </c>
      <c r="J244" s="47" t="n">
        <f aca="false">J249</f>
        <v>2344</v>
      </c>
      <c r="K244" s="47" t="n">
        <f aca="false">K249</f>
        <v>2089</v>
      </c>
      <c r="L244" s="47" t="n">
        <f aca="false">L249+L254</f>
        <v>2404</v>
      </c>
      <c r="M244" s="47" t="n">
        <f aca="false">M249+M254</f>
        <v>2339</v>
      </c>
      <c r="N244" s="114" t="n">
        <f aca="false">N249+N254</f>
        <v>2547</v>
      </c>
      <c r="O244" s="115" t="n">
        <f aca="false">O249+O254</f>
        <v>2547</v>
      </c>
      <c r="P244" s="47" t="n">
        <f aca="false">P249+P254</f>
        <v>2547</v>
      </c>
      <c r="Q244" s="47" t="n">
        <f aca="false">Q249+Q254</f>
        <v>2547</v>
      </c>
      <c r="R244" s="34"/>
      <c r="S244" s="34"/>
      <c r="T244" s="34"/>
      <c r="U244" s="36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customFormat="false" ht="16.5" hidden="false" customHeight="true" outlineLevel="0" collapsed="false">
      <c r="B245" s="49"/>
      <c r="C245" s="43"/>
      <c r="D245" s="30"/>
      <c r="E245" s="38" t="s">
        <v>21</v>
      </c>
      <c r="F245" s="32" t="n">
        <f aca="false">SUM(G245:Q245)</f>
        <v>63977.59102</v>
      </c>
      <c r="G245" s="47" t="n">
        <f aca="false">G250+G255</f>
        <v>3365.37287</v>
      </c>
      <c r="H245" s="47" t="n">
        <f aca="false">H250+H255</f>
        <v>4128.92732</v>
      </c>
      <c r="I245" s="47" t="n">
        <f aca="false">I250+I255</f>
        <v>4300.25301</v>
      </c>
      <c r="J245" s="47" t="n">
        <f aca="false">J250+J255</f>
        <v>4959.78451</v>
      </c>
      <c r="K245" s="47" t="n">
        <f aca="false">K250+K255</f>
        <v>5674.90031</v>
      </c>
      <c r="L245" s="47" t="n">
        <f aca="false">L250+L255</f>
        <v>5988.01544</v>
      </c>
      <c r="M245" s="47" t="n">
        <f aca="false">M250+M255</f>
        <v>7293.55899</v>
      </c>
      <c r="N245" s="114" t="n">
        <f aca="false">N250+N255</f>
        <v>7182.77857</v>
      </c>
      <c r="O245" s="115" t="n">
        <f aca="false">O250+O255</f>
        <v>6942</v>
      </c>
      <c r="P245" s="47" t="n">
        <f aca="false">P250+P255</f>
        <v>7071</v>
      </c>
      <c r="Q245" s="47" t="n">
        <f aca="false">Q250+Q255</f>
        <v>7071</v>
      </c>
      <c r="R245" s="34"/>
      <c r="S245" s="34"/>
      <c r="T245" s="34"/>
      <c r="U245" s="36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customFormat="false" ht="16.5" hidden="false" customHeight="true" outlineLevel="0" collapsed="false">
      <c r="B246" s="49"/>
      <c r="C246" s="43"/>
      <c r="D246" s="30"/>
      <c r="E246" s="38" t="s">
        <v>22</v>
      </c>
      <c r="F246" s="32" t="n">
        <f aca="false">SUM(G246:Q246)</f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v>0</v>
      </c>
      <c r="L246" s="47" t="n">
        <f aca="false">L251+L256</f>
        <v>0</v>
      </c>
      <c r="M246" s="47" t="n">
        <f aca="false">M251+M256</f>
        <v>0</v>
      </c>
      <c r="N246" s="114" t="n">
        <f aca="false">N251+N256</f>
        <v>0</v>
      </c>
      <c r="O246" s="115" t="n">
        <f aca="false">O251+O256</f>
        <v>0</v>
      </c>
      <c r="P246" s="47" t="n">
        <f aca="false">P251+P256</f>
        <v>0</v>
      </c>
      <c r="Q246" s="47" t="n">
        <f aca="false">Q251+Q256</f>
        <v>0</v>
      </c>
      <c r="R246" s="34"/>
      <c r="S246" s="34"/>
      <c r="T246" s="34"/>
      <c r="U246" s="36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customFormat="false" ht="16.5" hidden="false" customHeight="true" outlineLevel="0" collapsed="false">
      <c r="B247" s="49" t="s">
        <v>155</v>
      </c>
      <c r="C247" s="43" t="s">
        <v>156</v>
      </c>
      <c r="D247" s="30" t="s">
        <v>154</v>
      </c>
      <c r="E247" s="31" t="s">
        <v>17</v>
      </c>
      <c r="F247" s="32" t="n">
        <f aca="false">SUM(G247:Q247)</f>
        <v>89969.62481</v>
      </c>
      <c r="G247" s="32" t="n">
        <f aca="false">G248+G249+G250+G251</f>
        <v>5938.16587</v>
      </c>
      <c r="H247" s="32" t="n">
        <f aca="false">H248+H249+H250+H251</f>
        <v>6408.08987</v>
      </c>
      <c r="I247" s="32" t="n">
        <f aca="false">I248+I249+I250+I251</f>
        <v>6967.92301</v>
      </c>
      <c r="J247" s="32" t="n">
        <f aca="false">J248+J249+J250+J251</f>
        <v>7212.22451</v>
      </c>
      <c r="K247" s="32" t="n">
        <f aca="false">K248+K249+K250+K251</f>
        <v>7597.68295</v>
      </c>
      <c r="L247" s="32" t="n">
        <f aca="false">L248+L249+L250+L251</f>
        <v>8207.47204</v>
      </c>
      <c r="M247" s="32" t="n">
        <f aca="false">M248+M249+M250+M251</f>
        <v>9505.80099</v>
      </c>
      <c r="N247" s="112" t="n">
        <f aca="false">N248+N249+N250+N251</f>
        <v>9407.26557</v>
      </c>
      <c r="O247" s="113" t="n">
        <f aca="false">O248+O249+O250+O251</f>
        <v>9489</v>
      </c>
      <c r="P247" s="32" t="n">
        <f aca="false">P248+P249+P250+P251</f>
        <v>9618</v>
      </c>
      <c r="Q247" s="32" t="n">
        <f aca="false">Q248+Q249+Q250+Q251</f>
        <v>9618</v>
      </c>
      <c r="R247" s="34" t="s">
        <v>352</v>
      </c>
      <c r="S247" s="34"/>
      <c r="T247" s="34" t="s">
        <v>36</v>
      </c>
      <c r="U247" s="36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customFormat="false" ht="16.5" hidden="false" customHeight="true" outlineLevel="0" collapsed="false">
      <c r="B248" s="49"/>
      <c r="C248" s="43"/>
      <c r="D248" s="30"/>
      <c r="E248" s="38" t="s">
        <v>19</v>
      </c>
      <c r="F248" s="32" t="n">
        <f aca="false">SUM(G248:Q248)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v>0</v>
      </c>
      <c r="M248" s="47" t="n">
        <v>0</v>
      </c>
      <c r="N248" s="114" t="n">
        <v>0</v>
      </c>
      <c r="O248" s="115" t="n">
        <v>0</v>
      </c>
      <c r="P248" s="47" t="n">
        <v>0</v>
      </c>
      <c r="Q248" s="47" t="n">
        <v>0</v>
      </c>
      <c r="R248" s="34"/>
      <c r="S248" s="34"/>
      <c r="T248" s="34"/>
      <c r="U248" s="36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customFormat="false" ht="16.5" hidden="false" customHeight="true" outlineLevel="0" collapsed="false">
      <c r="B249" s="49"/>
      <c r="C249" s="43"/>
      <c r="D249" s="30"/>
      <c r="E249" s="38" t="s">
        <v>20</v>
      </c>
      <c r="F249" s="32" t="n">
        <f aca="false">SUM(G249:Q249)</f>
        <v>27558.663</v>
      </c>
      <c r="G249" s="47" t="n">
        <v>2744.638</v>
      </c>
      <c r="H249" s="47" t="n">
        <f aca="false">2191+411.025</f>
        <v>2602.025</v>
      </c>
      <c r="I249" s="47" t="n">
        <f aca="false">2848</f>
        <v>2848</v>
      </c>
      <c r="J249" s="47" t="n">
        <v>2344</v>
      </c>
      <c r="K249" s="47" t="n">
        <v>2089</v>
      </c>
      <c r="L249" s="47" t="n">
        <v>2404</v>
      </c>
      <c r="M249" s="47" t="n">
        <v>2339</v>
      </c>
      <c r="N249" s="114" t="n">
        <v>2547</v>
      </c>
      <c r="O249" s="115" t="n">
        <v>2547</v>
      </c>
      <c r="P249" s="47" t="n">
        <v>2547</v>
      </c>
      <c r="Q249" s="47" t="n">
        <v>2547</v>
      </c>
      <c r="R249" s="34"/>
      <c r="S249" s="34"/>
      <c r="T249" s="34"/>
      <c r="U249" s="36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customFormat="false" ht="16.5" hidden="false" customHeight="true" outlineLevel="0" collapsed="false">
      <c r="B250" s="49"/>
      <c r="C250" s="43"/>
      <c r="D250" s="30"/>
      <c r="E250" s="38" t="s">
        <v>21</v>
      </c>
      <c r="F250" s="32" t="n">
        <f aca="false">SUM(G250:Q250)</f>
        <v>62410.96181</v>
      </c>
      <c r="G250" s="47" t="n">
        <v>3193.52787</v>
      </c>
      <c r="H250" s="47" t="n">
        <v>3806.06487</v>
      </c>
      <c r="I250" s="47" t="n">
        <f aca="false">7148.25301-I249-I255</f>
        <v>4119.92301</v>
      </c>
      <c r="J250" s="47" t="n">
        <v>4868.22451</v>
      </c>
      <c r="K250" s="47" t="n">
        <v>5508.68295</v>
      </c>
      <c r="L250" s="47" t="n">
        <v>5803.47204</v>
      </c>
      <c r="M250" s="47" t="n">
        <f aca="false">7166.80099</f>
        <v>7166.80099</v>
      </c>
      <c r="N250" s="114" t="n">
        <v>6860.26557</v>
      </c>
      <c r="O250" s="115" t="n">
        <v>6942</v>
      </c>
      <c r="P250" s="47" t="n">
        <v>7071</v>
      </c>
      <c r="Q250" s="47" t="n">
        <f aca="false">P250</f>
        <v>7071</v>
      </c>
      <c r="R250" s="34"/>
      <c r="S250" s="34"/>
      <c r="T250" s="34"/>
      <c r="U250" s="36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customFormat="false" ht="16.5" hidden="false" customHeight="true" outlineLevel="0" collapsed="false">
      <c r="B251" s="49"/>
      <c r="C251" s="43"/>
      <c r="D251" s="30"/>
      <c r="E251" s="38" t="s">
        <v>22</v>
      </c>
      <c r="F251" s="32" t="n">
        <f aca="false">SUM(G251:Q251)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v>0</v>
      </c>
      <c r="M251" s="47" t="n">
        <v>0</v>
      </c>
      <c r="N251" s="114" t="n">
        <v>0</v>
      </c>
      <c r="O251" s="115" t="n">
        <v>0</v>
      </c>
      <c r="P251" s="47" t="n">
        <v>0</v>
      </c>
      <c r="Q251" s="47" t="n">
        <v>0</v>
      </c>
      <c r="R251" s="34"/>
      <c r="S251" s="34"/>
      <c r="T251" s="34"/>
      <c r="U251" s="36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customFormat="false" ht="21" hidden="false" customHeight="true" outlineLevel="0" collapsed="false">
      <c r="B252" s="49" t="s">
        <v>158</v>
      </c>
      <c r="C252" s="43" t="s">
        <v>40</v>
      </c>
      <c r="D252" s="30" t="s">
        <v>154</v>
      </c>
      <c r="E252" s="31" t="s">
        <v>17</v>
      </c>
      <c r="F252" s="32" t="n">
        <f aca="false">SUM(G252:Q252)</f>
        <v>1566.62921</v>
      </c>
      <c r="G252" s="32" t="n">
        <f aca="false">G253+G254+G255+G256</f>
        <v>171.845</v>
      </c>
      <c r="H252" s="32" t="n">
        <f aca="false">H253+H254+H255+H256</f>
        <v>322.86245</v>
      </c>
      <c r="I252" s="32" t="n">
        <f aca="false">I253+I254+I255+I256</f>
        <v>180.33</v>
      </c>
      <c r="J252" s="32" t="n">
        <f aca="false">J253+J254+J255+J256</f>
        <v>91.56</v>
      </c>
      <c r="K252" s="32" t="n">
        <f aca="false">K253+K254+K255+K256</f>
        <v>166.21736</v>
      </c>
      <c r="L252" s="32" t="n">
        <f aca="false">L253+L254+L255+L256</f>
        <v>184.5434</v>
      </c>
      <c r="M252" s="32" t="n">
        <f aca="false">M253+M254+M255+M256</f>
        <v>126.758</v>
      </c>
      <c r="N252" s="112" t="n">
        <f aca="false">N253+N254+N255+N256</f>
        <v>322.513</v>
      </c>
      <c r="O252" s="113" t="n">
        <f aca="false">O253+O254+O255+O256</f>
        <v>0</v>
      </c>
      <c r="P252" s="32" t="n">
        <f aca="false">P253+P254+P255+P256</f>
        <v>0</v>
      </c>
      <c r="Q252" s="32" t="n">
        <f aca="false">Q253+Q254+Q255+Q256</f>
        <v>0</v>
      </c>
      <c r="R252" s="34" t="s">
        <v>352</v>
      </c>
      <c r="S252" s="34"/>
      <c r="T252" s="34" t="s">
        <v>36</v>
      </c>
      <c r="U252" s="36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customFormat="false" ht="23.25" hidden="false" customHeight="true" outlineLevel="0" collapsed="false">
      <c r="B253" s="49"/>
      <c r="C253" s="43"/>
      <c r="D253" s="30"/>
      <c r="E253" s="50" t="s">
        <v>19</v>
      </c>
      <c r="F253" s="32" t="n">
        <f aca="false">SUM(G253:Q253)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114" t="n">
        <v>0</v>
      </c>
      <c r="O253" s="115" t="n">
        <v>0</v>
      </c>
      <c r="P253" s="47" t="n">
        <v>0</v>
      </c>
      <c r="Q253" s="47" t="n">
        <v>0</v>
      </c>
      <c r="R253" s="34"/>
      <c r="S253" s="34"/>
      <c r="T253" s="34"/>
      <c r="U253" s="36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customFormat="false" ht="17.25" hidden="false" customHeight="true" outlineLevel="0" collapsed="false">
      <c r="B254" s="49"/>
      <c r="C254" s="43"/>
      <c r="D254" s="30"/>
      <c r="E254" s="50" t="s">
        <v>20</v>
      </c>
      <c r="F254" s="32" t="n">
        <f aca="false">SUM(G254:Q254)</f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7" t="n">
        <v>0</v>
      </c>
      <c r="M254" s="47" t="n">
        <v>0</v>
      </c>
      <c r="N254" s="114" t="n">
        <v>0</v>
      </c>
      <c r="O254" s="115" t="n">
        <v>0</v>
      </c>
      <c r="P254" s="47" t="n">
        <v>0</v>
      </c>
      <c r="Q254" s="47" t="n">
        <v>0</v>
      </c>
      <c r="R254" s="34"/>
      <c r="S254" s="34"/>
      <c r="T254" s="34"/>
      <c r="U254" s="36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customFormat="false" ht="15" hidden="false" customHeight="true" outlineLevel="0" collapsed="false">
      <c r="B255" s="49"/>
      <c r="C255" s="43"/>
      <c r="D255" s="30"/>
      <c r="E255" s="50" t="s">
        <v>21</v>
      </c>
      <c r="F255" s="32" t="n">
        <f aca="false">SUM(G255:Q255)</f>
        <v>1566.62921</v>
      </c>
      <c r="G255" s="47" t="n">
        <v>171.845</v>
      </c>
      <c r="H255" s="47" t="n">
        <v>322.86245</v>
      </c>
      <c r="I255" s="47" t="n">
        <v>180.33</v>
      </c>
      <c r="J255" s="47" t="n">
        <v>91.56</v>
      </c>
      <c r="K255" s="47" t="n">
        <v>166.21736</v>
      </c>
      <c r="L255" s="47" t="n">
        <v>184.5434</v>
      </c>
      <c r="M255" s="47" t="n">
        <v>126.758</v>
      </c>
      <c r="N255" s="114" t="n">
        <v>322.513</v>
      </c>
      <c r="O255" s="115" t="n">
        <v>0</v>
      </c>
      <c r="P255" s="47" t="n">
        <v>0</v>
      </c>
      <c r="Q255" s="47" t="n">
        <v>0</v>
      </c>
      <c r="R255" s="34"/>
      <c r="S255" s="34"/>
      <c r="T255" s="34"/>
      <c r="U255" s="36"/>
      <c r="V255" s="37"/>
      <c r="W255" s="37" t="n">
        <v>457</v>
      </c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customFormat="false" ht="21.75" hidden="false" customHeight="true" outlineLevel="0" collapsed="false">
      <c r="B256" s="49"/>
      <c r="C256" s="43"/>
      <c r="D256" s="30"/>
      <c r="E256" s="50" t="s">
        <v>22</v>
      </c>
      <c r="F256" s="32" t="n">
        <f aca="false">SUM(G256:Q256)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114" t="n">
        <v>0</v>
      </c>
      <c r="O256" s="115" t="n">
        <v>0</v>
      </c>
      <c r="P256" s="47" t="n">
        <v>0</v>
      </c>
      <c r="Q256" s="47" t="n">
        <v>0</v>
      </c>
      <c r="R256" s="34"/>
      <c r="S256" s="34"/>
      <c r="T256" s="34"/>
      <c r="U256" s="36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customFormat="false" ht="16.5" hidden="false" customHeight="true" outlineLevel="0" collapsed="false">
      <c r="B257" s="49" t="s">
        <v>175</v>
      </c>
      <c r="C257" s="43" t="s">
        <v>176</v>
      </c>
      <c r="D257" s="30" t="s">
        <v>177</v>
      </c>
      <c r="E257" s="59" t="s">
        <v>17</v>
      </c>
      <c r="F257" s="32" t="n">
        <f aca="false">SUM(G257:Q257)</f>
        <v>8.54</v>
      </c>
      <c r="G257" s="32" t="n">
        <f aca="false">G258+G259+G260+G261</f>
        <v>0</v>
      </c>
      <c r="H257" s="32" t="n">
        <f aca="false">H258+H259+H260+H261</f>
        <v>0</v>
      </c>
      <c r="I257" s="32" t="n">
        <f aca="false">I258+I259+I260+I261</f>
        <v>0</v>
      </c>
      <c r="J257" s="32" t="n">
        <f aca="false">J258+J259+J260+J261</f>
        <v>8.54</v>
      </c>
      <c r="K257" s="32" t="n">
        <f aca="false">K258+K259+K260+K261</f>
        <v>0</v>
      </c>
      <c r="L257" s="32" t="n">
        <f aca="false">L258+L259+L260+L261</f>
        <v>0</v>
      </c>
      <c r="M257" s="32" t="n">
        <f aca="false">M258+M259+M260+M261</f>
        <v>0</v>
      </c>
      <c r="N257" s="112" t="n">
        <f aca="false">N258+N259+N260+N261</f>
        <v>0</v>
      </c>
      <c r="O257" s="113" t="n">
        <f aca="false">O258+O259+O260+O261</f>
        <v>0</v>
      </c>
      <c r="P257" s="32" t="n">
        <f aca="false">P258+P259+P260+P261</f>
        <v>0</v>
      </c>
      <c r="Q257" s="32" t="n">
        <f aca="false">Q258+Q259+Q260+Q261</f>
        <v>0</v>
      </c>
      <c r="R257" s="34" t="s">
        <v>352</v>
      </c>
      <c r="S257" s="28"/>
      <c r="T257" s="34" t="s">
        <v>36</v>
      </c>
      <c r="U257" s="36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customFormat="false" ht="16.5" hidden="false" customHeight="true" outlineLevel="0" collapsed="false">
      <c r="B258" s="49"/>
      <c r="C258" s="43"/>
      <c r="D258" s="30"/>
      <c r="E258" s="50" t="s">
        <v>19</v>
      </c>
      <c r="F258" s="32" t="n">
        <f aca="false">SUM(G258:Q258)</f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114" t="n">
        <v>0</v>
      </c>
      <c r="O258" s="115" t="n">
        <v>0</v>
      </c>
      <c r="P258" s="47" t="n">
        <v>0</v>
      </c>
      <c r="Q258" s="47" t="n">
        <v>0</v>
      </c>
      <c r="R258" s="34"/>
      <c r="S258" s="28"/>
      <c r="T258" s="34"/>
      <c r="U258" s="36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customFormat="false" ht="16.5" hidden="false" customHeight="true" outlineLevel="0" collapsed="false">
      <c r="B259" s="49"/>
      <c r="C259" s="43"/>
      <c r="D259" s="30"/>
      <c r="E259" s="50" t="s">
        <v>20</v>
      </c>
      <c r="F259" s="32" t="n">
        <f aca="false">SUM(G259:Q259)</f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114" t="n">
        <v>0</v>
      </c>
      <c r="O259" s="115" t="n">
        <v>0</v>
      </c>
      <c r="P259" s="47" t="n">
        <v>0</v>
      </c>
      <c r="Q259" s="47" t="n">
        <v>0</v>
      </c>
      <c r="R259" s="34"/>
      <c r="S259" s="28"/>
      <c r="T259" s="34"/>
      <c r="U259" s="36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customFormat="false" ht="16.5" hidden="false" customHeight="true" outlineLevel="0" collapsed="false">
      <c r="B260" s="49"/>
      <c r="C260" s="43"/>
      <c r="D260" s="30"/>
      <c r="E260" s="50" t="s">
        <v>21</v>
      </c>
      <c r="F260" s="32" t="n">
        <f aca="false">SUM(G260:Q260)</f>
        <v>8.54</v>
      </c>
      <c r="G260" s="47" t="n">
        <v>0</v>
      </c>
      <c r="H260" s="47" t="n">
        <v>0</v>
      </c>
      <c r="I260" s="47" t="n">
        <v>0</v>
      </c>
      <c r="J260" s="47" t="n">
        <v>8.54</v>
      </c>
      <c r="K260" s="47" t="n">
        <v>0</v>
      </c>
      <c r="L260" s="47" t="n">
        <v>0</v>
      </c>
      <c r="M260" s="47" t="n">
        <v>0</v>
      </c>
      <c r="N260" s="114" t="n">
        <v>0</v>
      </c>
      <c r="O260" s="115" t="n">
        <v>0</v>
      </c>
      <c r="P260" s="47" t="n">
        <v>0</v>
      </c>
      <c r="Q260" s="47" t="n">
        <v>0</v>
      </c>
      <c r="R260" s="34"/>
      <c r="S260" s="28"/>
      <c r="T260" s="34"/>
      <c r="U260" s="36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customFormat="false" ht="16.5" hidden="false" customHeight="true" outlineLevel="0" collapsed="false">
      <c r="B261" s="49"/>
      <c r="C261" s="43"/>
      <c r="D261" s="30"/>
      <c r="E261" s="50" t="s">
        <v>22</v>
      </c>
      <c r="F261" s="32" t="n">
        <f aca="false">SUM(G261:Q261)</f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114" t="n">
        <v>0</v>
      </c>
      <c r="O261" s="115" t="n">
        <v>0</v>
      </c>
      <c r="P261" s="47" t="n">
        <v>0</v>
      </c>
      <c r="Q261" s="47" t="n">
        <v>0</v>
      </c>
      <c r="R261" s="34"/>
      <c r="S261" s="28"/>
      <c r="T261" s="34"/>
      <c r="U261" s="36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customFormat="false" ht="18" hidden="false" customHeight="true" outlineLevel="0" collapsed="false">
      <c r="B262" s="57" t="s">
        <v>178</v>
      </c>
      <c r="C262" s="29" t="s">
        <v>179</v>
      </c>
      <c r="D262" s="58" t="s">
        <v>180</v>
      </c>
      <c r="E262" s="31" t="s">
        <v>17</v>
      </c>
      <c r="F262" s="32" t="n">
        <f aca="false">SUM(G262:Q262)</f>
        <v>1016844.22443</v>
      </c>
      <c r="G262" s="32" t="n">
        <f aca="false">G263+G264+G265+G266</f>
        <v>78249.25377</v>
      </c>
      <c r="H262" s="32" t="n">
        <f aca="false">H263+H264+H265+H266</f>
        <v>77494.74819</v>
      </c>
      <c r="I262" s="32" t="n">
        <f aca="false">I263+I264+I265+I266</f>
        <v>82351.90162</v>
      </c>
      <c r="J262" s="32" t="n">
        <f aca="false">J263+J264+J265+J266</f>
        <v>84507.10111</v>
      </c>
      <c r="K262" s="32" t="n">
        <f aca="false">K263+K264+K265+K266</f>
        <v>92103.71982</v>
      </c>
      <c r="L262" s="32" t="n">
        <f aca="false">L263+L264+L265+L266</f>
        <v>91425.37734</v>
      </c>
      <c r="M262" s="32" t="n">
        <f aca="false">M263+M264+M265+M266</f>
        <v>96521.00385</v>
      </c>
      <c r="N262" s="112" t="n">
        <f aca="false">N263+N264+N265+N266</f>
        <v>111721.01873</v>
      </c>
      <c r="O262" s="113" t="n">
        <f aca="false">O263+O264+O265+O266</f>
        <v>100070.7</v>
      </c>
      <c r="P262" s="32" t="n">
        <f aca="false">P263+P264+P265+P266</f>
        <v>101199.7</v>
      </c>
      <c r="Q262" s="32" t="n">
        <f aca="false">Q263+Q264+Q265+Q266</f>
        <v>101199.7</v>
      </c>
      <c r="R262" s="35"/>
      <c r="S262" s="35" t="s">
        <v>181</v>
      </c>
      <c r="T262" s="35"/>
      <c r="U262" s="36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customFormat="false" ht="22.5" hidden="false" customHeight="true" outlineLevel="0" collapsed="false">
      <c r="B263" s="57"/>
      <c r="C263" s="29"/>
      <c r="D263" s="58"/>
      <c r="E263" s="31" t="s">
        <v>19</v>
      </c>
      <c r="F263" s="32" t="n">
        <f aca="false">SUM(G263:Q263)</f>
        <v>0</v>
      </c>
      <c r="G263" s="32" t="n">
        <f aca="false">G268+G298+G293</f>
        <v>0</v>
      </c>
      <c r="H263" s="32" t="n">
        <f aca="false">H268+H298+H293</f>
        <v>0</v>
      </c>
      <c r="I263" s="32" t="n">
        <f aca="false">I268+I298+I293</f>
        <v>0</v>
      </c>
      <c r="J263" s="32" t="n">
        <f aca="false">J268+J298+J293</f>
        <v>0</v>
      </c>
      <c r="K263" s="32" t="n">
        <f aca="false">K268+K298+K293</f>
        <v>0</v>
      </c>
      <c r="L263" s="32" t="n">
        <f aca="false">L268+L293+L298+L353+L358+L368</f>
        <v>0</v>
      </c>
      <c r="M263" s="32" t="n">
        <f aca="false">M268+M293+M298+M353+M358+M363+M368+M373+M378</f>
        <v>0</v>
      </c>
      <c r="N263" s="112" t="n">
        <f aca="false">N268+N293+N298+N353+N358+N363+N368+N373+N378+N383+N388</f>
        <v>0</v>
      </c>
      <c r="O263" s="113" t="n">
        <f aca="false">O268+O293+O298+O353+O358+O363+O368+O373+O378+O383+O388</f>
        <v>0</v>
      </c>
      <c r="P263" s="32" t="n">
        <f aca="false">P268+P293+P298+P353+P358+P363+P368+P373+P378+P383+P388</f>
        <v>0</v>
      </c>
      <c r="Q263" s="32" t="n">
        <f aca="false">Q268+Q293+Q298+Q353+Q358+Q363+Q368+Q373+Q378+Q383+Q388</f>
        <v>0</v>
      </c>
      <c r="R263" s="35"/>
      <c r="S263" s="35"/>
      <c r="T263" s="35"/>
      <c r="U263" s="36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customFormat="false" ht="22.5" hidden="false" customHeight="true" outlineLevel="0" collapsed="false">
      <c r="B264" s="57"/>
      <c r="C264" s="29"/>
      <c r="D264" s="58"/>
      <c r="E264" s="31" t="s">
        <v>20</v>
      </c>
      <c r="F264" s="32" t="n">
        <f aca="false">SUM(G264:Q264)</f>
        <v>333918.19702</v>
      </c>
      <c r="G264" s="32" t="n">
        <f aca="false">G269+G299+G294</f>
        <v>35468.70094</v>
      </c>
      <c r="H264" s="32" t="n">
        <f aca="false">H269+H299+H294</f>
        <v>36154.428</v>
      </c>
      <c r="I264" s="32" t="n">
        <f aca="false">I269+I299+I294</f>
        <v>35657.7</v>
      </c>
      <c r="J264" s="32" t="n">
        <f aca="false">J269+J299+J294</f>
        <v>28479.46808</v>
      </c>
      <c r="K264" s="32" t="n">
        <f aca="false">K269+K299+K294</f>
        <v>25192.7</v>
      </c>
      <c r="L264" s="32" t="n">
        <f aca="false">L269+L294+L299+L354+L359+L369</f>
        <v>28335.7</v>
      </c>
      <c r="M264" s="32" t="n">
        <f aca="false">M269+M294+M299+M354+M359+M364+M369+M374+M379</f>
        <v>27550.7</v>
      </c>
      <c r="N264" s="112" t="n">
        <f aca="false">N269+N294+N299+N354+N359+N364+N369+N374+N379+N384+N389</f>
        <v>29269.7</v>
      </c>
      <c r="O264" s="113" t="n">
        <f aca="false">O269+O294+O299+O354+O359+O364+O369+O374+O379+O384+O389</f>
        <v>29269.7</v>
      </c>
      <c r="P264" s="32" t="n">
        <f aca="false">P269+P294+P299+P354+P359+P364+P369+P374+P379+P384+P389</f>
        <v>29269.7</v>
      </c>
      <c r="Q264" s="32" t="n">
        <f aca="false">Q269+Q294+Q299+Q354+Q359+Q364+Q369+Q374+Q379+Q384+Q389</f>
        <v>29269.7</v>
      </c>
      <c r="R264" s="35"/>
      <c r="S264" s="35"/>
      <c r="T264" s="35"/>
      <c r="U264" s="36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customFormat="false" ht="22.5" hidden="false" customHeight="true" outlineLevel="0" collapsed="false">
      <c r="B265" s="57"/>
      <c r="C265" s="29"/>
      <c r="D265" s="58"/>
      <c r="E265" s="31" t="s">
        <v>21</v>
      </c>
      <c r="F265" s="32" t="n">
        <f aca="false">SUM(G265:Q265)</f>
        <v>682926.02741</v>
      </c>
      <c r="G265" s="32" t="n">
        <f aca="false">G270+G300+G295</f>
        <v>42780.55283</v>
      </c>
      <c r="H265" s="32" t="n">
        <f aca="false">H270+H300+H295</f>
        <v>41340.32019</v>
      </c>
      <c r="I265" s="32" t="n">
        <f aca="false">I270+I300+I295</f>
        <v>46694.20162</v>
      </c>
      <c r="J265" s="32" t="n">
        <f aca="false">J270+J295+J300+J355+J360+J365+J370+J375+J380</f>
        <v>56027.63303</v>
      </c>
      <c r="K265" s="32" t="n">
        <f aca="false">K270+K300+K295</f>
        <v>66911.01982</v>
      </c>
      <c r="L265" s="32" t="n">
        <f aca="false">L270+L295+L300+L355+L360+L365+L370+L375</f>
        <v>63089.67734</v>
      </c>
      <c r="M265" s="32" t="n">
        <f aca="false">M270+M295+M300+M355+M360+M365+M370+M375+M380</f>
        <v>68970.30385</v>
      </c>
      <c r="N265" s="112" t="n">
        <f aca="false">N270+N295+N300+N355+N360+N365+N370+N375+N380+N385+N390</f>
        <v>82451.31873</v>
      </c>
      <c r="O265" s="113" t="n">
        <f aca="false">O270+O295+O300+O355+O360+O365+O370+O375+O380+O385+O390</f>
        <v>70801</v>
      </c>
      <c r="P265" s="32" t="n">
        <f aca="false">P270+P295+P300+P355+P360+P365+P370+P375+P380+P385+P390</f>
        <v>71930</v>
      </c>
      <c r="Q265" s="32" t="n">
        <f aca="false">Q270+Q295+Q300+Q355+Q360+Q365+Q370+Q375+Q380+Q385+Q390</f>
        <v>71930</v>
      </c>
      <c r="R265" s="35"/>
      <c r="S265" s="35"/>
      <c r="T265" s="35"/>
      <c r="U265" s="36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customFormat="false" ht="22.5" hidden="false" customHeight="true" outlineLevel="0" collapsed="false">
      <c r="B266" s="57"/>
      <c r="C266" s="29"/>
      <c r="D266" s="58"/>
      <c r="E266" s="31" t="s">
        <v>22</v>
      </c>
      <c r="F266" s="32" t="n">
        <f aca="false">SUM(G266:Q266)</f>
        <v>0</v>
      </c>
      <c r="G266" s="32" t="n">
        <f aca="false">G271+G301+G296</f>
        <v>0</v>
      </c>
      <c r="H266" s="32" t="n">
        <f aca="false">H271+H301+H296</f>
        <v>0</v>
      </c>
      <c r="I266" s="32" t="n">
        <f aca="false">I271+I301+I296</f>
        <v>0</v>
      </c>
      <c r="J266" s="32" t="n">
        <f aca="false">J271+J301+J296</f>
        <v>0</v>
      </c>
      <c r="K266" s="32" t="n">
        <f aca="false">K271+K301+K296</f>
        <v>0</v>
      </c>
      <c r="L266" s="32" t="n">
        <f aca="false">L271+L296+L301+L356+L361+L371</f>
        <v>0</v>
      </c>
      <c r="M266" s="32" t="n">
        <f aca="false">M271+M296+M301+M356+M361+M371</f>
        <v>0</v>
      </c>
      <c r="N266" s="112" t="n">
        <f aca="false">N271+N296+N301+N356+N361+N366+N371+N376+N381+N386+N391</f>
        <v>0</v>
      </c>
      <c r="O266" s="113" t="n">
        <f aca="false">O271+O296+O301+O356+O361+O366+O371+O376+O381+O386+O391</f>
        <v>0</v>
      </c>
      <c r="P266" s="32" t="n">
        <f aca="false">P271+P296+P301+P356+P361+P366+P371+P376+P381+P386+P391</f>
        <v>0</v>
      </c>
      <c r="Q266" s="32" t="n">
        <f aca="false">Q271+Q296+Q301+Q356+Q361+Q366+Q371+Q376+Q381+Q386+Q391</f>
        <v>0</v>
      </c>
      <c r="R266" s="35"/>
      <c r="S266" s="35"/>
      <c r="T266" s="35"/>
      <c r="U266" s="36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customFormat="false" ht="23.25" hidden="false" customHeight="true" outlineLevel="0" collapsed="false">
      <c r="B267" s="76" t="s">
        <v>182</v>
      </c>
      <c r="C267" s="43" t="s">
        <v>183</v>
      </c>
      <c r="D267" s="30" t="s">
        <v>184</v>
      </c>
      <c r="E267" s="31" t="s">
        <v>17</v>
      </c>
      <c r="F267" s="32" t="n">
        <f aca="false">SUM(G267:Q267)</f>
        <v>1011109.89289</v>
      </c>
      <c r="G267" s="32" t="n">
        <f aca="false">G268+G269+G270+G271</f>
        <v>76935.70683</v>
      </c>
      <c r="H267" s="32" t="n">
        <f aca="false">H268+H269+H270+H271</f>
        <v>77450.04819</v>
      </c>
      <c r="I267" s="32" t="n">
        <f aca="false">I268+I269+I270+I271</f>
        <v>82307.20162</v>
      </c>
      <c r="J267" s="32" t="n">
        <f aca="false">J268+J269+J270+J271</f>
        <v>84271.60803</v>
      </c>
      <c r="K267" s="32" t="n">
        <f aca="false">K268+K269+K270+K271</f>
        <v>89163.4793</v>
      </c>
      <c r="L267" s="32" t="n">
        <f aca="false">L268+L269+L270+L271</f>
        <v>90880.67734</v>
      </c>
      <c r="M267" s="32" t="n">
        <f aca="false">M268+M269+M270+M271</f>
        <v>96338.85285</v>
      </c>
      <c r="N267" s="112" t="n">
        <f aca="false">N268+N269+N270+N271</f>
        <v>111426.31873</v>
      </c>
      <c r="O267" s="113" t="n">
        <f aca="false">O268+O269+O270+O271</f>
        <v>100026</v>
      </c>
      <c r="P267" s="32" t="n">
        <f aca="false">P268+P269+P270+P271</f>
        <v>101155</v>
      </c>
      <c r="Q267" s="32" t="n">
        <f aca="false">Q268+Q269+Q270+Q271</f>
        <v>101155</v>
      </c>
      <c r="R267" s="34" t="s">
        <v>352</v>
      </c>
      <c r="S267" s="34"/>
      <c r="T267" s="34"/>
      <c r="U267" s="36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customFormat="false" ht="24" hidden="false" customHeight="true" outlineLevel="0" collapsed="false">
      <c r="B268" s="76"/>
      <c r="C268" s="43"/>
      <c r="D268" s="30"/>
      <c r="E268" s="38" t="s">
        <v>19</v>
      </c>
      <c r="F268" s="32" t="n">
        <f aca="false">SUM(G268:Q268)</f>
        <v>0</v>
      </c>
      <c r="G268" s="47" t="n">
        <v>0</v>
      </c>
      <c r="H268" s="47" t="n">
        <v>0</v>
      </c>
      <c r="I268" s="47" t="n">
        <v>0</v>
      </c>
      <c r="J268" s="47" t="n">
        <v>0</v>
      </c>
      <c r="K268" s="47" t="n">
        <v>0</v>
      </c>
      <c r="L268" s="47" t="n">
        <v>0</v>
      </c>
      <c r="M268" s="47" t="n">
        <v>0</v>
      </c>
      <c r="N268" s="114" t="n">
        <v>0</v>
      </c>
      <c r="O268" s="115" t="n">
        <v>0</v>
      </c>
      <c r="P268" s="47" t="n">
        <v>0</v>
      </c>
      <c r="Q268" s="47" t="n">
        <v>0</v>
      </c>
      <c r="R268" s="34"/>
      <c r="S268" s="34"/>
      <c r="T268" s="34"/>
      <c r="U268" s="36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customFormat="false" ht="16.5" hidden="false" customHeight="true" outlineLevel="0" collapsed="false">
      <c r="B269" s="76"/>
      <c r="C269" s="43"/>
      <c r="D269" s="30"/>
      <c r="E269" s="38" t="s">
        <v>20</v>
      </c>
      <c r="F269" s="32" t="n">
        <f aca="false">SUM(G269:Q269)</f>
        <v>333427.208</v>
      </c>
      <c r="G269" s="47" t="n">
        <f aca="false">G274+G284+G279</f>
        <v>35424.48</v>
      </c>
      <c r="H269" s="47" t="n">
        <f aca="false">H274+H284+H279</f>
        <v>36109.728</v>
      </c>
      <c r="I269" s="47" t="n">
        <f aca="false">I274+I284+I279</f>
        <v>35613</v>
      </c>
      <c r="J269" s="47" t="n">
        <f aca="false">J274+J284+J279</f>
        <v>28435</v>
      </c>
      <c r="K269" s="47" t="n">
        <f aca="false">K274+K284+K279+K289</f>
        <v>25148</v>
      </c>
      <c r="L269" s="47" t="n">
        <f aca="false">L274+L284+L279+L289</f>
        <v>28291</v>
      </c>
      <c r="M269" s="47" t="n">
        <f aca="false">M274+M284+M279+M289</f>
        <v>27506</v>
      </c>
      <c r="N269" s="114" t="n">
        <f aca="false">N274+N284+N279+N289</f>
        <v>29225</v>
      </c>
      <c r="O269" s="115" t="n">
        <f aca="false">O274+O284+O279+O289</f>
        <v>29225</v>
      </c>
      <c r="P269" s="47" t="n">
        <f aca="false">P274+P284+P279+P289</f>
        <v>29225</v>
      </c>
      <c r="Q269" s="47" t="n">
        <f aca="false">Q274+Q284+Q279+Q289</f>
        <v>29225</v>
      </c>
      <c r="R269" s="34"/>
      <c r="S269" s="34"/>
      <c r="T269" s="34"/>
      <c r="U269" s="36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</row>
    <row r="270" customFormat="false" ht="16.5" hidden="false" customHeight="true" outlineLevel="0" collapsed="false">
      <c r="B270" s="76"/>
      <c r="C270" s="43"/>
      <c r="D270" s="30"/>
      <c r="E270" s="38" t="s">
        <v>21</v>
      </c>
      <c r="F270" s="32" t="n">
        <f aca="false">SUM(G270:Q270)</f>
        <v>677682.68489</v>
      </c>
      <c r="G270" s="47" t="n">
        <f aca="false">G275+G280+G285</f>
        <v>41511.22683</v>
      </c>
      <c r="H270" s="47" t="n">
        <f aca="false">H275+H280+H285</f>
        <v>41340.32019</v>
      </c>
      <c r="I270" s="47" t="n">
        <f aca="false">I275+I280+I285</f>
        <v>46694.20162</v>
      </c>
      <c r="J270" s="47" t="n">
        <f aca="false">J275+J280+J285</f>
        <v>55836.60803</v>
      </c>
      <c r="K270" s="47" t="n">
        <f aca="false">K275+K285+K280+K290</f>
        <v>64015.4793</v>
      </c>
      <c r="L270" s="47" t="n">
        <f aca="false">L275+L285+L280+L290</f>
        <v>62589.67734</v>
      </c>
      <c r="M270" s="47" t="n">
        <f aca="false">M275+M285+M280+M290</f>
        <v>68832.85285</v>
      </c>
      <c r="N270" s="114" t="n">
        <f aca="false">N275+N285+N280+N290</f>
        <v>82201.31873</v>
      </c>
      <c r="O270" s="115" t="n">
        <f aca="false">O275+O285+O280+O290</f>
        <v>70801</v>
      </c>
      <c r="P270" s="47" t="n">
        <f aca="false">P275+P285+P280+P290</f>
        <v>71930</v>
      </c>
      <c r="Q270" s="47" t="n">
        <f aca="false">Q275+Q285+Q280+Q290</f>
        <v>71930</v>
      </c>
      <c r="R270" s="34"/>
      <c r="S270" s="34"/>
      <c r="T270" s="34"/>
      <c r="U270" s="36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</row>
    <row r="271" customFormat="false" ht="16.5" hidden="false" customHeight="true" outlineLevel="0" collapsed="false">
      <c r="B271" s="76"/>
      <c r="C271" s="43"/>
      <c r="D271" s="30"/>
      <c r="E271" s="38" t="s">
        <v>22</v>
      </c>
      <c r="F271" s="32" t="n">
        <f aca="false">SUM(G271:Q271)</f>
        <v>0</v>
      </c>
      <c r="G271" s="47" t="n">
        <v>0</v>
      </c>
      <c r="H271" s="47" t="n">
        <v>0</v>
      </c>
      <c r="I271" s="47" t="n">
        <v>0</v>
      </c>
      <c r="J271" s="47" t="n">
        <v>0</v>
      </c>
      <c r="K271" s="47" t="n">
        <f aca="false">K276+K286+K281+K291</f>
        <v>0</v>
      </c>
      <c r="L271" s="47" t="n">
        <f aca="false">L276+L286+L281+L291</f>
        <v>0</v>
      </c>
      <c r="M271" s="47" t="n">
        <f aca="false">M276+M286+M281+M291</f>
        <v>0</v>
      </c>
      <c r="N271" s="114" t="n">
        <f aca="false">N276+N286+N281+N291</f>
        <v>0</v>
      </c>
      <c r="O271" s="115" t="n">
        <f aca="false">O276+O286+O281+O291</f>
        <v>0</v>
      </c>
      <c r="P271" s="47" t="n">
        <f aca="false">P276+P286+P281+P291</f>
        <v>0</v>
      </c>
      <c r="Q271" s="47" t="n">
        <f aca="false">Q276+Q286+Q281+Q291</f>
        <v>0</v>
      </c>
      <c r="R271" s="34"/>
      <c r="S271" s="34"/>
      <c r="T271" s="34"/>
      <c r="U271" s="36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customFormat="false" ht="16.5" hidden="false" customHeight="true" outlineLevel="0" collapsed="false">
      <c r="B272" s="49" t="s">
        <v>185</v>
      </c>
      <c r="C272" s="43" t="s">
        <v>186</v>
      </c>
      <c r="D272" s="30" t="s">
        <v>184</v>
      </c>
      <c r="E272" s="31" t="s">
        <v>17</v>
      </c>
      <c r="F272" s="32" t="n">
        <f aca="false">SUM(G272:Q272)</f>
        <v>997533.25022</v>
      </c>
      <c r="G272" s="32" t="n">
        <f aca="false">G273+G274+G275+G276</f>
        <v>73941.77209</v>
      </c>
      <c r="H272" s="32" t="n">
        <f aca="false">H273+H274+H275+H276</f>
        <v>76342.23847</v>
      </c>
      <c r="I272" s="32" t="n">
        <f aca="false">I273+I274+I275+I276</f>
        <v>80882.63662</v>
      </c>
      <c r="J272" s="32" t="n">
        <f aca="false">J273+J274+J275+J276</f>
        <v>83129.12533</v>
      </c>
      <c r="K272" s="32" t="n">
        <f aca="false">K273+K274+K275+K276</f>
        <v>87553.76331</v>
      </c>
      <c r="L272" s="32" t="n">
        <f aca="false">L273+L274+L275+L276</f>
        <v>89403.78945</v>
      </c>
      <c r="M272" s="32" t="n">
        <f aca="false">M273+M274+M275+M276</f>
        <v>94856.78122</v>
      </c>
      <c r="N272" s="112" t="n">
        <f aca="false">N273+N274+N275+N276</f>
        <v>109087.14373</v>
      </c>
      <c r="O272" s="113" t="n">
        <f aca="false">O273+O274+O275+O276</f>
        <v>100026</v>
      </c>
      <c r="P272" s="32" t="n">
        <f aca="false">P273+P274+P275+P276</f>
        <v>101155</v>
      </c>
      <c r="Q272" s="32" t="n">
        <f aca="false">Q273+Q274+Q275+Q276</f>
        <v>101155</v>
      </c>
      <c r="R272" s="34" t="s">
        <v>352</v>
      </c>
      <c r="S272" s="34"/>
      <c r="T272" s="34" t="s">
        <v>36</v>
      </c>
      <c r="U272" s="36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customFormat="false" ht="16.5" hidden="false" customHeight="true" outlineLevel="0" collapsed="false">
      <c r="B273" s="49"/>
      <c r="C273" s="43"/>
      <c r="D273" s="30"/>
      <c r="E273" s="38" t="s">
        <v>19</v>
      </c>
      <c r="F273" s="32" t="n">
        <f aca="false">SUM(G273:Q273)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114" t="n">
        <v>0</v>
      </c>
      <c r="O273" s="115" t="n">
        <v>0</v>
      </c>
      <c r="P273" s="47" t="n">
        <v>0</v>
      </c>
      <c r="Q273" s="47" t="n">
        <v>0</v>
      </c>
      <c r="R273" s="34"/>
      <c r="S273" s="34"/>
      <c r="T273" s="34"/>
      <c r="U273" s="36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customFormat="false" ht="16.5" hidden="false" customHeight="true" outlineLevel="0" collapsed="false">
      <c r="B274" s="49"/>
      <c r="C274" s="43"/>
      <c r="D274" s="30"/>
      <c r="E274" s="38" t="s">
        <v>20</v>
      </c>
      <c r="F274" s="32" t="n">
        <f aca="false">SUM(G274:Q274)</f>
        <v>333427.208</v>
      </c>
      <c r="G274" s="47" t="n">
        <v>35424.48</v>
      </c>
      <c r="H274" s="47" t="n">
        <f aca="false">31107+5002.728</f>
        <v>36109.728</v>
      </c>
      <c r="I274" s="47" t="n">
        <f aca="false">35613</f>
        <v>35613</v>
      </c>
      <c r="J274" s="47" t="n">
        <v>28435</v>
      </c>
      <c r="K274" s="47" t="n">
        <v>25148</v>
      </c>
      <c r="L274" s="47" t="n">
        <v>28291</v>
      </c>
      <c r="M274" s="47" t="n">
        <v>27506</v>
      </c>
      <c r="N274" s="114" t="n">
        <v>29225</v>
      </c>
      <c r="O274" s="115" t="n">
        <f aca="false">N274</f>
        <v>29225</v>
      </c>
      <c r="P274" s="47" t="n">
        <f aca="false">N274</f>
        <v>29225</v>
      </c>
      <c r="Q274" s="47" t="n">
        <f aca="false">O274</f>
        <v>29225</v>
      </c>
      <c r="R274" s="34"/>
      <c r="S274" s="34"/>
      <c r="T274" s="34"/>
      <c r="U274" s="69" t="n">
        <v>2000</v>
      </c>
      <c r="V274" s="37" t="n">
        <v>2000</v>
      </c>
      <c r="W274" s="37" t="n">
        <v>2000</v>
      </c>
      <c r="X274" s="37" t="n">
        <v>2000</v>
      </c>
      <c r="Y274" s="37" t="n">
        <v>6000</v>
      </c>
      <c r="Z274" s="37" t="n">
        <v>2000</v>
      </c>
      <c r="AA274" s="37" t="n">
        <v>2000</v>
      </c>
      <c r="AB274" s="37" t="n">
        <v>2000</v>
      </c>
      <c r="AC274" s="37" t="n">
        <v>2000</v>
      </c>
      <c r="AD274" s="37" t="n">
        <v>2000</v>
      </c>
      <c r="AE274" s="37" t="n">
        <v>2000</v>
      </c>
      <c r="AF274" s="37" t="n">
        <v>2435</v>
      </c>
      <c r="AG274" s="37"/>
      <c r="AH274" s="37"/>
      <c r="AI274" s="37"/>
      <c r="AJ274" s="37"/>
    </row>
    <row r="275" customFormat="false" ht="16.5" hidden="false" customHeight="true" outlineLevel="0" collapsed="false">
      <c r="B275" s="49"/>
      <c r="C275" s="43"/>
      <c r="D275" s="30"/>
      <c r="E275" s="38" t="s">
        <v>21</v>
      </c>
      <c r="F275" s="32" t="n">
        <f aca="false">SUM(G275:Q275)</f>
        <v>664106.04222</v>
      </c>
      <c r="G275" s="47" t="n">
        <v>38517.29209</v>
      </c>
      <c r="H275" s="47" t="n">
        <v>40232.51047</v>
      </c>
      <c r="I275" s="47" t="n">
        <v>45269.63662</v>
      </c>
      <c r="J275" s="47" t="n">
        <v>54694.12533</v>
      </c>
      <c r="K275" s="47" t="n">
        <v>62405.76331</v>
      </c>
      <c r="L275" s="47" t="n">
        <v>61112.78945</v>
      </c>
      <c r="M275" s="47" t="n">
        <f aca="false">94856.78122-M274</f>
        <v>67350.78122</v>
      </c>
      <c r="N275" s="114" t="n">
        <v>79862.14373</v>
      </c>
      <c r="O275" s="115" t="n">
        <f aca="false">70801</f>
        <v>70801</v>
      </c>
      <c r="P275" s="47" t="n">
        <f aca="false">71930</f>
        <v>71930</v>
      </c>
      <c r="Q275" s="47" t="n">
        <f aca="false">P275</f>
        <v>71930</v>
      </c>
      <c r="R275" s="34"/>
      <c r="S275" s="34"/>
      <c r="T275" s="34"/>
      <c r="U275" s="69" t="n">
        <v>3500</v>
      </c>
      <c r="V275" s="37" t="n">
        <v>4100</v>
      </c>
      <c r="W275" s="37" t="n">
        <v>4100</v>
      </c>
      <c r="X275" s="37" t="n">
        <v>4100</v>
      </c>
      <c r="Y275" s="37" t="n">
        <v>10000</v>
      </c>
      <c r="Z275" s="37" t="n">
        <v>4100</v>
      </c>
      <c r="AA275" s="37" t="n">
        <v>4100</v>
      </c>
      <c r="AB275" s="37" t="n">
        <v>4100</v>
      </c>
      <c r="AC275" s="37" t="n">
        <v>4100</v>
      </c>
      <c r="AD275" s="37" t="n">
        <v>4100</v>
      </c>
      <c r="AE275" s="37" t="n">
        <v>4100</v>
      </c>
      <c r="AF275" s="37" t="n">
        <v>4715</v>
      </c>
      <c r="AG275" s="37"/>
      <c r="AH275" s="37"/>
      <c r="AI275" s="37"/>
      <c r="AJ275" s="37"/>
    </row>
    <row r="276" customFormat="false" ht="16.5" hidden="false" customHeight="true" outlineLevel="0" collapsed="false">
      <c r="B276" s="49"/>
      <c r="C276" s="43"/>
      <c r="D276" s="30"/>
      <c r="E276" s="38" t="s">
        <v>22</v>
      </c>
      <c r="F276" s="32" t="n">
        <f aca="false">SUM(G276:Q276)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7" t="n">
        <v>0</v>
      </c>
      <c r="M276" s="47" t="n">
        <v>0</v>
      </c>
      <c r="N276" s="114" t="n">
        <v>0</v>
      </c>
      <c r="O276" s="115" t="n">
        <v>0</v>
      </c>
      <c r="P276" s="47" t="n">
        <v>0</v>
      </c>
      <c r="Q276" s="47" t="n">
        <v>0</v>
      </c>
      <c r="R276" s="34"/>
      <c r="S276" s="34"/>
      <c r="T276" s="34"/>
      <c r="U276" s="69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customFormat="false" ht="16.5" hidden="false" customHeight="true" outlineLevel="0" collapsed="false">
      <c r="B277" s="49" t="s">
        <v>187</v>
      </c>
      <c r="C277" s="43" t="s">
        <v>353</v>
      </c>
      <c r="D277" s="30" t="s">
        <v>184</v>
      </c>
      <c r="E277" s="31" t="s">
        <v>17</v>
      </c>
      <c r="F277" s="32" t="n">
        <f aca="false">SUM(G277:Q277)</f>
        <v>1438.41675</v>
      </c>
      <c r="G277" s="32" t="n">
        <f aca="false">G278+G279+G280+G281</f>
        <v>435.57388</v>
      </c>
      <c r="H277" s="32" t="n">
        <f aca="false">H278+H279+H280+H281</f>
        <v>313.15512</v>
      </c>
      <c r="I277" s="32" t="n">
        <f aca="false">I278+I279+I280+I281</f>
        <v>0</v>
      </c>
      <c r="J277" s="32" t="n">
        <f aca="false">J278+J279+J280+J281</f>
        <v>69.02773</v>
      </c>
      <c r="K277" s="32" t="n">
        <f aca="false">K278+K279+K280+K281</f>
        <v>253.86791</v>
      </c>
      <c r="L277" s="32" t="n">
        <f aca="false">L278+L279+L280+L281</f>
        <v>120.78834</v>
      </c>
      <c r="M277" s="32" t="n">
        <f aca="false">M278+M279+M280+M281</f>
        <v>117.00377</v>
      </c>
      <c r="N277" s="112" t="n">
        <f aca="false">N278+N279+N280+N281</f>
        <v>129</v>
      </c>
      <c r="O277" s="113" t="n">
        <f aca="false">O278+O279+O280+O281</f>
        <v>0</v>
      </c>
      <c r="P277" s="32" t="n">
        <f aca="false">P278+P279+P280+P281</f>
        <v>0</v>
      </c>
      <c r="Q277" s="32" t="n">
        <f aca="false">Q278+Q279+Q280+Q281</f>
        <v>0</v>
      </c>
      <c r="R277" s="34" t="s">
        <v>352</v>
      </c>
      <c r="S277" s="34"/>
      <c r="T277" s="34" t="s">
        <v>36</v>
      </c>
      <c r="U277" s="69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customFormat="false" ht="16.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SUM(G278:Q278)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114" t="n">
        <v>0</v>
      </c>
      <c r="O278" s="115" t="n">
        <v>0</v>
      </c>
      <c r="P278" s="47" t="n">
        <v>0</v>
      </c>
      <c r="Q278" s="47" t="n">
        <v>0</v>
      </c>
      <c r="R278" s="34"/>
      <c r="S278" s="34"/>
      <c r="T278" s="34"/>
      <c r="U278" s="69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customFormat="false" ht="16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SUM(G279:Q279)</f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114" t="n">
        <v>0</v>
      </c>
      <c r="O279" s="115" t="n">
        <v>0</v>
      </c>
      <c r="P279" s="47" t="n">
        <v>0</v>
      </c>
      <c r="Q279" s="47" t="n">
        <v>0</v>
      </c>
      <c r="R279" s="34"/>
      <c r="S279" s="34"/>
      <c r="T279" s="34"/>
      <c r="U279" s="69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customFormat="false" ht="16.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SUM(G280:Q280)</f>
        <v>1438.41675</v>
      </c>
      <c r="G280" s="47" t="n">
        <v>435.57388</v>
      </c>
      <c r="H280" s="47" t="n">
        <v>313.15512</v>
      </c>
      <c r="I280" s="47" t="n">
        <v>0</v>
      </c>
      <c r="J280" s="47" t="n">
        <v>69.02773</v>
      </c>
      <c r="K280" s="47" t="n">
        <v>253.86791</v>
      </c>
      <c r="L280" s="47" t="n">
        <v>120.78834</v>
      </c>
      <c r="M280" s="47" t="n">
        <v>117.00377</v>
      </c>
      <c r="N280" s="114" t="n">
        <v>129</v>
      </c>
      <c r="O280" s="115" t="n">
        <v>0</v>
      </c>
      <c r="P280" s="47" t="n">
        <v>0</v>
      </c>
      <c r="Q280" s="47" t="n">
        <v>0</v>
      </c>
      <c r="R280" s="34"/>
      <c r="S280" s="34"/>
      <c r="T280" s="34"/>
      <c r="U280" s="69"/>
      <c r="V280" s="37"/>
      <c r="W280" s="37"/>
      <c r="X280" s="37"/>
      <c r="Y280" s="37" t="n">
        <v>1648</v>
      </c>
      <c r="Z280" s="37"/>
      <c r="AA280" s="37"/>
      <c r="AB280" s="37"/>
      <c r="AC280" s="37" t="n">
        <v>224</v>
      </c>
      <c r="AD280" s="37"/>
      <c r="AE280" s="37"/>
      <c r="AF280" s="37"/>
      <c r="AG280" s="37"/>
      <c r="AH280" s="37"/>
      <c r="AI280" s="37"/>
      <c r="AJ280" s="37"/>
    </row>
    <row r="281" customFormat="false" ht="16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SUM(G281:Q281)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114" t="n">
        <v>0</v>
      </c>
      <c r="O281" s="115" t="n">
        <v>0</v>
      </c>
      <c r="P281" s="47" t="n">
        <v>0</v>
      </c>
      <c r="Q281" s="47" t="n">
        <v>0</v>
      </c>
      <c r="R281" s="34"/>
      <c r="S281" s="34"/>
      <c r="T281" s="34"/>
      <c r="U281" s="69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customFormat="false" ht="27" hidden="false" customHeight="true" outlineLevel="0" collapsed="false">
      <c r="B282" s="49" t="s">
        <v>188</v>
      </c>
      <c r="C282" s="119" t="s">
        <v>40</v>
      </c>
      <c r="D282" s="30" t="s">
        <v>184</v>
      </c>
      <c r="E282" s="31" t="s">
        <v>17</v>
      </c>
      <c r="F282" s="32" t="n">
        <f aca="false">SUM(G282:Q282)</f>
        <v>11975.84712</v>
      </c>
      <c r="G282" s="32" t="n">
        <f aca="false">G283+G284+G285+G286</f>
        <v>2558.36086</v>
      </c>
      <c r="H282" s="32" t="n">
        <f aca="false">H283+H284+H285+H286</f>
        <v>794.6546</v>
      </c>
      <c r="I282" s="32" t="n">
        <f aca="false">I283+I284+I285+I286</f>
        <v>1424.565</v>
      </c>
      <c r="J282" s="32" t="n">
        <f aca="false">J283+J284+J285+J286</f>
        <v>1073.45497</v>
      </c>
      <c r="K282" s="32" t="n">
        <f aca="false">K283+K284+K285+K286</f>
        <v>1325.66008</v>
      </c>
      <c r="L282" s="32" t="n">
        <f aca="false">L283+L284+L285+L286</f>
        <v>1328.85985</v>
      </c>
      <c r="M282" s="32" t="n">
        <f aca="false">M283+M284+M285+M286</f>
        <v>1365.06786</v>
      </c>
      <c r="N282" s="112" t="n">
        <f aca="false">N283+N284+N285+N286</f>
        <v>2105.2239</v>
      </c>
      <c r="O282" s="113" t="n">
        <f aca="false">O283+O284+O285+O286</f>
        <v>0</v>
      </c>
      <c r="P282" s="32" t="n">
        <f aca="false">P283+P284+P285+P286</f>
        <v>0</v>
      </c>
      <c r="Q282" s="32" t="n">
        <f aca="false">Q283+Q284+Q285+Q286</f>
        <v>0</v>
      </c>
      <c r="R282" s="34" t="s">
        <v>352</v>
      </c>
      <c r="S282" s="34"/>
      <c r="T282" s="34" t="s">
        <v>36</v>
      </c>
      <c r="U282" s="36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customFormat="false" ht="21.75" hidden="false" customHeight="true" outlineLevel="0" collapsed="false">
      <c r="B283" s="49"/>
      <c r="C283" s="119"/>
      <c r="D283" s="30"/>
      <c r="E283" s="38" t="s">
        <v>19</v>
      </c>
      <c r="F283" s="32" t="n">
        <f aca="false">SUM(G283:Q283)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114" t="n">
        <v>0</v>
      </c>
      <c r="O283" s="115" t="n">
        <v>0</v>
      </c>
      <c r="P283" s="47" t="n">
        <v>0</v>
      </c>
      <c r="Q283" s="47" t="n">
        <v>0</v>
      </c>
      <c r="R283" s="34"/>
      <c r="S283" s="34"/>
      <c r="T283" s="34"/>
      <c r="U283" s="36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customFormat="false" ht="22.5" hidden="false" customHeight="true" outlineLevel="0" collapsed="false">
      <c r="B284" s="49"/>
      <c r="C284" s="119"/>
      <c r="D284" s="30"/>
      <c r="E284" s="38" t="s">
        <v>20</v>
      </c>
      <c r="F284" s="32" t="n">
        <f aca="false">SUM(G284:Q284)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114" t="n">
        <v>0</v>
      </c>
      <c r="O284" s="115" t="n">
        <v>0</v>
      </c>
      <c r="P284" s="47" t="n">
        <v>0</v>
      </c>
      <c r="Q284" s="47" t="n">
        <v>0</v>
      </c>
      <c r="R284" s="34"/>
      <c r="S284" s="34"/>
      <c r="T284" s="34"/>
      <c r="U284" s="36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customFormat="false" ht="18.75" hidden="false" customHeight="true" outlineLevel="0" collapsed="false">
      <c r="B285" s="49"/>
      <c r="C285" s="119"/>
      <c r="D285" s="30"/>
      <c r="E285" s="38" t="s">
        <v>21</v>
      </c>
      <c r="F285" s="32" t="n">
        <f aca="false">SUM(G285:Q285)</f>
        <v>11975.84712</v>
      </c>
      <c r="G285" s="47" t="n">
        <v>2558.36086</v>
      </c>
      <c r="H285" s="47" t="n">
        <v>794.6546</v>
      </c>
      <c r="I285" s="47" t="n">
        <v>1424.565</v>
      </c>
      <c r="J285" s="47" t="n">
        <v>1073.45497</v>
      </c>
      <c r="K285" s="47" t="n">
        <v>1325.66008</v>
      </c>
      <c r="L285" s="47" t="n">
        <v>1328.85985</v>
      </c>
      <c r="M285" s="47" t="n">
        <v>1365.06786</v>
      </c>
      <c r="N285" s="114" t="n">
        <v>2105.2239</v>
      </c>
      <c r="O285" s="115" t="n">
        <v>0</v>
      </c>
      <c r="P285" s="47" t="n">
        <v>0</v>
      </c>
      <c r="Q285" s="47" t="n">
        <v>0</v>
      </c>
      <c r="R285" s="34"/>
      <c r="S285" s="34"/>
      <c r="T285" s="34"/>
      <c r="U285" s="36"/>
      <c r="V285" s="37" t="n">
        <v>4284</v>
      </c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customFormat="false" ht="22.5" hidden="false" customHeight="true" outlineLevel="0" collapsed="false">
      <c r="B286" s="49"/>
      <c r="C286" s="119"/>
      <c r="D286" s="30"/>
      <c r="E286" s="38" t="s">
        <v>22</v>
      </c>
      <c r="F286" s="32" t="n">
        <f aca="false">SUM(G286:Q286)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114" t="n">
        <v>0</v>
      </c>
      <c r="O286" s="115" t="n">
        <v>0</v>
      </c>
      <c r="P286" s="47" t="n">
        <v>0</v>
      </c>
      <c r="Q286" s="47" t="n">
        <v>0</v>
      </c>
      <c r="R286" s="34"/>
      <c r="S286" s="34"/>
      <c r="T286" s="34"/>
      <c r="U286" s="36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customFormat="false" ht="27" hidden="false" customHeight="true" outlineLevel="0" collapsed="false">
      <c r="B287" s="49" t="s">
        <v>189</v>
      </c>
      <c r="C287" s="43" t="s">
        <v>358</v>
      </c>
      <c r="D287" s="30" t="s">
        <v>184</v>
      </c>
      <c r="E287" s="31" t="s">
        <v>17</v>
      </c>
      <c r="F287" s="32" t="n">
        <f aca="false">SUM(G287:Q287)</f>
        <v>162.3788</v>
      </c>
      <c r="G287" s="32" t="n">
        <f aca="false">G288+G289+G290+G291</f>
        <v>0</v>
      </c>
      <c r="H287" s="32" t="n">
        <f aca="false">H288+H289+H290+H291</f>
        <v>0</v>
      </c>
      <c r="I287" s="32" t="n">
        <f aca="false">I288+I289+I290+I291</f>
        <v>0</v>
      </c>
      <c r="J287" s="32" t="n">
        <f aca="false">J288+J289+J290+J291</f>
        <v>0</v>
      </c>
      <c r="K287" s="32" t="n">
        <f aca="false">K288+K289+K290+K291</f>
        <v>30.188</v>
      </c>
      <c r="L287" s="32" t="n">
        <f aca="false">L288+L289+L290+L291</f>
        <v>27.2397</v>
      </c>
      <c r="M287" s="32" t="n">
        <f aca="false">M288+M289+M290+M291</f>
        <v>0</v>
      </c>
      <c r="N287" s="112" t="n">
        <f aca="false">N288+N289+N290+N291</f>
        <v>104.9511</v>
      </c>
      <c r="O287" s="113" t="n">
        <f aca="false">O288+O289+O290+O291</f>
        <v>0</v>
      </c>
      <c r="P287" s="32" t="n">
        <f aca="false">P288+P289+P290+P291</f>
        <v>0</v>
      </c>
      <c r="Q287" s="32" t="n">
        <f aca="false">Q288+Q289+Q290+Q291</f>
        <v>0</v>
      </c>
      <c r="R287" s="34" t="s">
        <v>352</v>
      </c>
      <c r="S287" s="34"/>
      <c r="T287" s="34" t="s">
        <v>36</v>
      </c>
      <c r="U287" s="36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customFormat="false" ht="21.75" hidden="false" customHeight="true" outlineLevel="0" collapsed="false">
      <c r="B288" s="49"/>
      <c r="C288" s="43"/>
      <c r="D288" s="30"/>
      <c r="E288" s="38" t="s">
        <v>19</v>
      </c>
      <c r="F288" s="32" t="n">
        <f aca="false">SUM(G288:Q288)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114" t="n">
        <v>0</v>
      </c>
      <c r="O288" s="115" t="n">
        <v>0</v>
      </c>
      <c r="P288" s="47" t="n">
        <v>0</v>
      </c>
      <c r="Q288" s="47" t="n">
        <v>0</v>
      </c>
      <c r="R288" s="34"/>
      <c r="S288" s="34"/>
      <c r="T288" s="34"/>
      <c r="U288" s="36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customFormat="false" ht="22.5" hidden="false" customHeight="true" outlineLevel="0" collapsed="false">
      <c r="B289" s="49"/>
      <c r="C289" s="43"/>
      <c r="D289" s="30"/>
      <c r="E289" s="38" t="s">
        <v>20</v>
      </c>
      <c r="F289" s="32" t="n">
        <f aca="false">SUM(G289:Q289)</f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114" t="n">
        <v>0</v>
      </c>
      <c r="O289" s="115" t="n">
        <v>0</v>
      </c>
      <c r="P289" s="47" t="n">
        <v>0</v>
      </c>
      <c r="Q289" s="47" t="n">
        <v>0</v>
      </c>
      <c r="R289" s="34"/>
      <c r="S289" s="34"/>
      <c r="T289" s="34"/>
      <c r="U289" s="36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</row>
    <row r="290" customFormat="false" ht="18.75" hidden="false" customHeight="true" outlineLevel="0" collapsed="false">
      <c r="B290" s="49"/>
      <c r="C290" s="43"/>
      <c r="D290" s="30"/>
      <c r="E290" s="38" t="s">
        <v>21</v>
      </c>
      <c r="F290" s="32" t="n">
        <f aca="false">SUM(G290:Q290)</f>
        <v>162.3788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30.188</v>
      </c>
      <c r="L290" s="47" t="n">
        <v>27.2397</v>
      </c>
      <c r="M290" s="47" t="n">
        <v>0</v>
      </c>
      <c r="N290" s="114" t="n">
        <v>104.9511</v>
      </c>
      <c r="O290" s="115" t="n">
        <v>0</v>
      </c>
      <c r="P290" s="47" t="n">
        <v>0</v>
      </c>
      <c r="Q290" s="47" t="n">
        <v>0</v>
      </c>
      <c r="R290" s="34"/>
      <c r="S290" s="34"/>
      <c r="T290" s="34"/>
      <c r="U290" s="36"/>
      <c r="V290" s="37" t="n">
        <v>4284</v>
      </c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customFormat="false" ht="22.5" hidden="false" customHeight="true" outlineLevel="0" collapsed="false">
      <c r="B291" s="49"/>
      <c r="C291" s="43"/>
      <c r="D291" s="30"/>
      <c r="E291" s="38" t="s">
        <v>22</v>
      </c>
      <c r="F291" s="32" t="n">
        <f aca="false">SUM(G291:Q291)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114" t="n">
        <v>0</v>
      </c>
      <c r="O291" s="115" t="n">
        <v>0</v>
      </c>
      <c r="P291" s="47" t="n">
        <v>0</v>
      </c>
      <c r="Q291" s="47" t="n">
        <v>0</v>
      </c>
      <c r="R291" s="34"/>
      <c r="S291" s="34"/>
      <c r="T291" s="34"/>
      <c r="U291" s="36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customFormat="false" ht="33" hidden="false" customHeight="true" outlineLevel="0" collapsed="false">
      <c r="B292" s="76" t="s">
        <v>191</v>
      </c>
      <c r="C292" s="43" t="s">
        <v>192</v>
      </c>
      <c r="D292" s="30" t="s">
        <v>193</v>
      </c>
      <c r="E292" s="31" t="s">
        <v>17</v>
      </c>
      <c r="F292" s="32" t="n">
        <f aca="false">SUM(G292:Q292)</f>
        <v>490.98902</v>
      </c>
      <c r="G292" s="32" t="n">
        <f aca="false">G293+G294+G295+G296</f>
        <v>44.22094</v>
      </c>
      <c r="H292" s="32" t="n">
        <f aca="false">H293+H294+H295+H296</f>
        <v>44.7</v>
      </c>
      <c r="I292" s="32" t="n">
        <f aca="false">I293+I294+I295+I296</f>
        <v>44.7</v>
      </c>
      <c r="J292" s="32" t="n">
        <f aca="false">J293+J294+J295+J296</f>
        <v>44.46808</v>
      </c>
      <c r="K292" s="32" t="n">
        <f aca="false">K293+K294+K295+K296</f>
        <v>44.7</v>
      </c>
      <c r="L292" s="32" t="n">
        <f aca="false">L293+L294+L295+L296</f>
        <v>44.7</v>
      </c>
      <c r="M292" s="32" t="n">
        <f aca="false">M293+M294+M295+M296</f>
        <v>44.7</v>
      </c>
      <c r="N292" s="112" t="n">
        <f aca="false">N293+N294+N295+N296</f>
        <v>44.7</v>
      </c>
      <c r="O292" s="113" t="n">
        <f aca="false">O293+O294+O295+O296</f>
        <v>44.7</v>
      </c>
      <c r="P292" s="32" t="n">
        <f aca="false">P293+P294+P295+P296</f>
        <v>44.7</v>
      </c>
      <c r="Q292" s="32" t="n">
        <f aca="false">Q293+Q294+Q295+Q296</f>
        <v>44.7</v>
      </c>
      <c r="R292" s="34" t="s">
        <v>352</v>
      </c>
      <c r="S292" s="34"/>
      <c r="T292" s="34"/>
      <c r="U292" s="36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customFormat="false" ht="33" hidden="false" customHeight="true" outlineLevel="0" collapsed="false">
      <c r="B293" s="76"/>
      <c r="C293" s="43"/>
      <c r="D293" s="30"/>
      <c r="E293" s="38" t="s">
        <v>19</v>
      </c>
      <c r="F293" s="32" t="n">
        <f aca="false">SUM(G293:Q293)</f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114" t="n">
        <v>0</v>
      </c>
      <c r="O293" s="115" t="n">
        <v>0</v>
      </c>
      <c r="P293" s="47" t="n">
        <v>0</v>
      </c>
      <c r="Q293" s="47" t="n">
        <v>0</v>
      </c>
      <c r="R293" s="34"/>
      <c r="S293" s="34"/>
      <c r="T293" s="34"/>
      <c r="U293" s="36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customFormat="false" ht="33" hidden="false" customHeight="true" outlineLevel="0" collapsed="false">
      <c r="B294" s="76"/>
      <c r="C294" s="43"/>
      <c r="D294" s="30"/>
      <c r="E294" s="38" t="s">
        <v>20</v>
      </c>
      <c r="F294" s="32" t="n">
        <f aca="false">SUM(G294:Q294)</f>
        <v>490.98902</v>
      </c>
      <c r="G294" s="47" t="n">
        <v>44.22094</v>
      </c>
      <c r="H294" s="47" t="n">
        <v>44.7</v>
      </c>
      <c r="I294" s="47" t="n">
        <v>44.7</v>
      </c>
      <c r="J294" s="47" t="n">
        <v>44.46808</v>
      </c>
      <c r="K294" s="47" t="n">
        <v>44.7</v>
      </c>
      <c r="L294" s="47" t="n">
        <v>44.7</v>
      </c>
      <c r="M294" s="47" t="n">
        <v>44.7</v>
      </c>
      <c r="N294" s="114" t="n">
        <f aca="false">M294</f>
        <v>44.7</v>
      </c>
      <c r="O294" s="115" t="n">
        <f aca="false">N294</f>
        <v>44.7</v>
      </c>
      <c r="P294" s="47" t="n">
        <f aca="false">N294</f>
        <v>44.7</v>
      </c>
      <c r="Q294" s="47" t="n">
        <f aca="false">O294</f>
        <v>44.7</v>
      </c>
      <c r="R294" s="34"/>
      <c r="S294" s="34"/>
      <c r="T294" s="34"/>
      <c r="U294" s="36" t="n">
        <v>3.725</v>
      </c>
      <c r="V294" s="36" t="n">
        <v>3.725</v>
      </c>
      <c r="W294" s="36" t="n">
        <v>3.725</v>
      </c>
      <c r="X294" s="36" t="n">
        <v>3.725</v>
      </c>
      <c r="Y294" s="36" t="n">
        <v>3.725</v>
      </c>
      <c r="Z294" s="36" t="n">
        <v>3.725</v>
      </c>
      <c r="AA294" s="36" t="n">
        <v>3.725</v>
      </c>
      <c r="AB294" s="36" t="n">
        <v>3.725</v>
      </c>
      <c r="AC294" s="36" t="n">
        <v>3.725</v>
      </c>
      <c r="AD294" s="36" t="n">
        <v>3.725</v>
      </c>
      <c r="AE294" s="36" t="n">
        <v>3.725</v>
      </c>
      <c r="AF294" s="36" t="n">
        <v>3.725</v>
      </c>
      <c r="AG294" s="37"/>
      <c r="AH294" s="37"/>
      <c r="AI294" s="37"/>
      <c r="AJ294" s="37"/>
    </row>
    <row r="295" customFormat="false" ht="33" hidden="false" customHeight="true" outlineLevel="0" collapsed="false">
      <c r="B295" s="76"/>
      <c r="C295" s="43"/>
      <c r="D295" s="30"/>
      <c r="E295" s="38" t="s">
        <v>21</v>
      </c>
      <c r="F295" s="32" t="n">
        <f aca="false">SUM(G295:Q295)</f>
        <v>0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0</v>
      </c>
      <c r="L295" s="47" t="n">
        <v>0</v>
      </c>
      <c r="M295" s="47" t="n">
        <v>0</v>
      </c>
      <c r="N295" s="114" t="n">
        <v>0</v>
      </c>
      <c r="O295" s="115" t="n">
        <v>0</v>
      </c>
      <c r="P295" s="47" t="n">
        <v>0</v>
      </c>
      <c r="Q295" s="47" t="n">
        <v>0</v>
      </c>
      <c r="R295" s="34"/>
      <c r="S295" s="34"/>
      <c r="T295" s="34"/>
      <c r="U295" s="36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customFormat="false" ht="33" hidden="false" customHeight="true" outlineLevel="0" collapsed="false">
      <c r="B296" s="76"/>
      <c r="C296" s="43"/>
      <c r="D296" s="30"/>
      <c r="E296" s="50" t="s">
        <v>22</v>
      </c>
      <c r="F296" s="32" t="n">
        <f aca="false">SUM(G296:Q296)</f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114" t="n">
        <v>0</v>
      </c>
      <c r="O296" s="115" t="n">
        <v>0</v>
      </c>
      <c r="P296" s="47" t="n">
        <v>0</v>
      </c>
      <c r="Q296" s="47" t="n">
        <v>0</v>
      </c>
      <c r="R296" s="34"/>
      <c r="S296" s="34"/>
      <c r="T296" s="34"/>
      <c r="U296" s="36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customFormat="false" ht="20.25" hidden="false" customHeight="true" outlineLevel="0" collapsed="false">
      <c r="B297" s="76" t="s">
        <v>194</v>
      </c>
      <c r="C297" s="43" t="s">
        <v>115</v>
      </c>
      <c r="D297" s="30" t="s">
        <v>195</v>
      </c>
      <c r="E297" s="31" t="s">
        <v>17</v>
      </c>
      <c r="F297" s="32" t="n">
        <f aca="false">SUM(G297:Q297)</f>
        <v>4164.86652</v>
      </c>
      <c r="G297" s="32" t="n">
        <f aca="false">G302+G307+G312+G317+G322+G327</f>
        <v>1269.326</v>
      </c>
      <c r="H297" s="32" t="n">
        <f aca="false">H302+H307+H312+H317+H322+H327</f>
        <v>0</v>
      </c>
      <c r="I297" s="32" t="n">
        <f aca="false">I302+I307+I312+I317+I322+I327</f>
        <v>0</v>
      </c>
      <c r="J297" s="32" t="n">
        <f aca="false">J302+J307+J312+J317+J322+J327</f>
        <v>0</v>
      </c>
      <c r="K297" s="32" t="n">
        <f aca="false">K302+K307+K312+K317+K322+K327+K332+K337+K342+K347</f>
        <v>2895.54052</v>
      </c>
      <c r="L297" s="32" t="n">
        <f aca="false">L302+L307+L312+L317+L322+L327+L332+L337+L342+L347</f>
        <v>0</v>
      </c>
      <c r="M297" s="32" t="n">
        <f aca="false">M302+M307+M312+M317+M322+M327+M332+M337+M342+M347</f>
        <v>0</v>
      </c>
      <c r="N297" s="112" t="n">
        <f aca="false">N302+N307+N312+N317+N322+N327+N332+N337+N342+N347</f>
        <v>0</v>
      </c>
      <c r="O297" s="113" t="n">
        <f aca="false">O302+O307+O312+O317+O322+O327+O332+O337+O342+O347</f>
        <v>0</v>
      </c>
      <c r="P297" s="32" t="n">
        <f aca="false">P302+P307+P312+P317+P322+P327+P332+P337+P342+P347</f>
        <v>0</v>
      </c>
      <c r="Q297" s="32" t="n">
        <f aca="false">Q302+Q307+Q312+Q317+Q322+Q327+Q332+Q337+Q342+Q347</f>
        <v>0</v>
      </c>
      <c r="R297" s="34" t="s">
        <v>352</v>
      </c>
      <c r="S297" s="34" t="s">
        <v>196</v>
      </c>
      <c r="T297" s="34"/>
      <c r="U297" s="36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customFormat="false" ht="20.25" hidden="false" customHeight="true" outlineLevel="0" collapsed="false">
      <c r="B298" s="76"/>
      <c r="C298" s="43"/>
      <c r="D298" s="30"/>
      <c r="E298" s="38" t="s">
        <v>19</v>
      </c>
      <c r="F298" s="32" t="n">
        <f aca="false">SUM(G298:Q298)</f>
        <v>0</v>
      </c>
      <c r="G298" s="32" t="n">
        <f aca="false">G303+G308+G313+G318+G323+G328+G333+G338+G343+G348</f>
        <v>0</v>
      </c>
      <c r="H298" s="32" t="n">
        <f aca="false">H303+H308+H313+H318+H323+H328+H333+H338+H343+H348</f>
        <v>0</v>
      </c>
      <c r="I298" s="32" t="n">
        <f aca="false">I303+I308+I313+I318+I323+I328+I333+I338+I343+I348</f>
        <v>0</v>
      </c>
      <c r="J298" s="32" t="n">
        <f aca="false">J303+J308+J313+J318+J323+J328+J333+J338+J343+J348</f>
        <v>0</v>
      </c>
      <c r="K298" s="32" t="n">
        <f aca="false">K303+K308+K313+K318+K323+K328+K333+K338+K343+K348</f>
        <v>0</v>
      </c>
      <c r="L298" s="32" t="n">
        <f aca="false">L303+L308+L313+L318+L323+L328+L333+L338+L343+L348</f>
        <v>0</v>
      </c>
      <c r="M298" s="32" t="n">
        <f aca="false">M303+M308+M313+M318+M323+M328+M333+M338+M343+M348</f>
        <v>0</v>
      </c>
      <c r="N298" s="112" t="n">
        <f aca="false">N303+N308+N313+N318+N323+N328+N333+N338+N343+N348</f>
        <v>0</v>
      </c>
      <c r="O298" s="113" t="n">
        <f aca="false">O303+O308+O313+O318+O323+O328+O333+O338+O343+O348</f>
        <v>0</v>
      </c>
      <c r="P298" s="32" t="n">
        <f aca="false">P303+P308+P313+P318+P323+P328+P333+P338+P343+P348</f>
        <v>0</v>
      </c>
      <c r="Q298" s="32" t="n">
        <f aca="false">Q303+Q308+Q313+Q318+Q323+Q328+Q333+Q338+Q343+Q348</f>
        <v>0</v>
      </c>
      <c r="R298" s="34"/>
      <c r="S298" s="34"/>
      <c r="T298" s="34"/>
      <c r="U298" s="36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customFormat="false" ht="20.25" hidden="false" customHeight="true" outlineLevel="0" collapsed="false">
      <c r="B299" s="76"/>
      <c r="C299" s="43"/>
      <c r="D299" s="30"/>
      <c r="E299" s="38" t="s">
        <v>20</v>
      </c>
      <c r="F299" s="32" t="n">
        <f aca="false">SUM(G299:Q299)</f>
        <v>0</v>
      </c>
      <c r="G299" s="32" t="n">
        <f aca="false">G304+G309+G314+G319+G324+G329+G334+G339+G344+G349</f>
        <v>0</v>
      </c>
      <c r="H299" s="32" t="n">
        <f aca="false">H304+H309+H314+H319+H324+H329+H334+H339+H344+H349</f>
        <v>0</v>
      </c>
      <c r="I299" s="32" t="n">
        <f aca="false">I304+I309+I314+I319+I324+I329+I334+I339+I344+I349</f>
        <v>0</v>
      </c>
      <c r="J299" s="32" t="n">
        <f aca="false">J304+J309+J314+J319+J324+J329+J334+J339+J344+J349</f>
        <v>0</v>
      </c>
      <c r="K299" s="32" t="n">
        <f aca="false">K304+K309+K314+K319+K324+K329+K334+K339+K344+K349</f>
        <v>0</v>
      </c>
      <c r="L299" s="32" t="n">
        <f aca="false">L304+L309+L314+L319+L324+L329+L334+L339+L344+L349</f>
        <v>0</v>
      </c>
      <c r="M299" s="32" t="n">
        <f aca="false">M304+M309+M314+M319+M324+M329+M334+M339+M344+M349</f>
        <v>0</v>
      </c>
      <c r="N299" s="112" t="n">
        <f aca="false">N304+N309+N314+N319+N324+N329+N334+N339+N344+N349</f>
        <v>0</v>
      </c>
      <c r="O299" s="113" t="n">
        <f aca="false">O304+O309+O314+O319+O324+O329+O334+O339+O344+O349</f>
        <v>0</v>
      </c>
      <c r="P299" s="32" t="n">
        <f aca="false">P304+P309+P314+P319+P324+P329+P334+P339+P344+P349</f>
        <v>0</v>
      </c>
      <c r="Q299" s="32" t="n">
        <f aca="false">Q304+Q309+Q314+Q319+Q324+Q329+Q334+Q339+Q344+Q349</f>
        <v>0</v>
      </c>
      <c r="R299" s="34"/>
      <c r="S299" s="34"/>
      <c r="T299" s="34"/>
      <c r="U299" s="36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customFormat="false" ht="20.25" hidden="false" customHeight="true" outlineLevel="0" collapsed="false">
      <c r="B300" s="76"/>
      <c r="C300" s="43"/>
      <c r="D300" s="30"/>
      <c r="E300" s="38" t="s">
        <v>21</v>
      </c>
      <c r="F300" s="32" t="n">
        <f aca="false">SUM(G300:Q300)</f>
        <v>4164.86652</v>
      </c>
      <c r="G300" s="32" t="n">
        <f aca="false">G305+G310+G315+G320+G325+G330+G335+G340+G345+G350</f>
        <v>1269.326</v>
      </c>
      <c r="H300" s="32" t="n">
        <f aca="false">H305+H310+H315+H320+H325+H330+H335+H340+H345+H350</f>
        <v>0</v>
      </c>
      <c r="I300" s="32" t="n">
        <f aca="false">I305+I310+I315+I320+I325+I330+I335+I340+I345+I350</f>
        <v>0</v>
      </c>
      <c r="J300" s="32" t="n">
        <f aca="false">J305+J310+J315+J320+J325+J330+J335+J340+J345+J350</f>
        <v>0</v>
      </c>
      <c r="K300" s="32" t="n">
        <f aca="false">K305+K310+K315+K320+K325+K330+K335+K340+K345+K350</f>
        <v>2895.54052</v>
      </c>
      <c r="L300" s="32" t="n">
        <f aca="false">L305+L310+L315+L320+L325+L330+L335+L340+L345+L350</f>
        <v>0</v>
      </c>
      <c r="M300" s="32" t="n">
        <f aca="false">M305+M310+M315+M320+M325+M330+M335+M340+M345+M350</f>
        <v>0</v>
      </c>
      <c r="N300" s="112" t="n">
        <f aca="false">N305+N310+N315+N320+N325+N330+N335+N340+N345+N350</f>
        <v>0</v>
      </c>
      <c r="O300" s="113" t="n">
        <f aca="false">O305+O310+O315+O320+O325+O330+O335+O340+O345+O350</f>
        <v>0</v>
      </c>
      <c r="P300" s="32" t="n">
        <f aca="false">P305+P310+P315+P320+P325+P330+P335+P340+P345+P350</f>
        <v>0</v>
      </c>
      <c r="Q300" s="32" t="n">
        <f aca="false">Q305+Q310+Q315+Q320+Q325+Q330+Q335+Q340+Q345+Q350</f>
        <v>0</v>
      </c>
      <c r="R300" s="34"/>
      <c r="S300" s="34"/>
      <c r="T300" s="34"/>
      <c r="U300" s="36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customFormat="false" ht="20.25" hidden="false" customHeight="true" outlineLevel="0" collapsed="false">
      <c r="B301" s="76"/>
      <c r="C301" s="43"/>
      <c r="D301" s="30"/>
      <c r="E301" s="50" t="s">
        <v>22</v>
      </c>
      <c r="F301" s="32" t="n">
        <f aca="false">SUM(G301:Q301)</f>
        <v>0</v>
      </c>
      <c r="G301" s="32" t="n">
        <f aca="false">G306+G311+G316+G321+G326+G331+G336+G341+G346+G351</f>
        <v>0</v>
      </c>
      <c r="H301" s="32" t="n">
        <f aca="false">H306+H311+H316+H321+H326+H331+H336+H341+H346+H351</f>
        <v>0</v>
      </c>
      <c r="I301" s="32" t="n">
        <f aca="false">I306+I311+I316+I321+I326+I331+I336+I341+I346+I351</f>
        <v>0</v>
      </c>
      <c r="J301" s="32" t="n">
        <f aca="false">J306+J311+J316+J321+J326+J331+J336+J341+J346+J351</f>
        <v>0</v>
      </c>
      <c r="K301" s="32" t="n">
        <f aca="false">K306+K311+K316+K321+K326+K331+K336+K341+K346+K351</f>
        <v>0</v>
      </c>
      <c r="L301" s="32" t="n">
        <f aca="false">L306+L311+L316+L321+L326+L331+L336+L341+L346+L351</f>
        <v>0</v>
      </c>
      <c r="M301" s="32" t="n">
        <f aca="false">M306+M311+M316+M321+M326+M331+M336+M341+M346+M351</f>
        <v>0</v>
      </c>
      <c r="N301" s="112" t="n">
        <f aca="false">N306+N311+N316+N321+N326+N331+N336+N341+N346+N351</f>
        <v>0</v>
      </c>
      <c r="O301" s="113" t="n">
        <f aca="false">O306+O311+O316+O321+O326+O331+O336+O341+O346+O351</f>
        <v>0</v>
      </c>
      <c r="P301" s="32" t="n">
        <f aca="false">P306+P311+P316+P321+P326+P331+P336+P341+P346+P351</f>
        <v>0</v>
      </c>
      <c r="Q301" s="32" t="n">
        <f aca="false">Q306+Q311+Q316+Q321+Q326+Q331+Q336+Q341+Q346+Q351</f>
        <v>0</v>
      </c>
      <c r="R301" s="34"/>
      <c r="S301" s="34"/>
      <c r="T301" s="34"/>
      <c r="U301" s="36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customFormat="false" ht="15.75" hidden="false" customHeight="true" outlineLevel="0" collapsed="false">
      <c r="B302" s="49" t="s">
        <v>200</v>
      </c>
      <c r="C302" s="43" t="s">
        <v>201</v>
      </c>
      <c r="D302" s="30" t="s">
        <v>195</v>
      </c>
      <c r="E302" s="31" t="s">
        <v>17</v>
      </c>
      <c r="F302" s="32" t="n">
        <f aca="false">SUM(G302:Q302)</f>
        <v>299.966</v>
      </c>
      <c r="G302" s="32" t="n">
        <f aca="false">G303+G304+G305+G306</f>
        <v>299.966</v>
      </c>
      <c r="H302" s="32" t="n">
        <f aca="false">H303+H304+H305+H306</f>
        <v>0</v>
      </c>
      <c r="I302" s="32" t="n">
        <f aca="false">I303+I304+I305+I306</f>
        <v>0</v>
      </c>
      <c r="J302" s="32" t="n">
        <f aca="false">J303+J304+J305+J306</f>
        <v>0</v>
      </c>
      <c r="K302" s="32" t="n">
        <f aca="false">K303+K304+K305+K306</f>
        <v>0</v>
      </c>
      <c r="L302" s="32" t="n">
        <f aca="false">L303+L304+L305+L306</f>
        <v>0</v>
      </c>
      <c r="M302" s="32" t="n">
        <f aca="false">M303+M304+M305+M306</f>
        <v>0</v>
      </c>
      <c r="N302" s="112" t="n">
        <f aca="false">N303+N304+N305+N306</f>
        <v>0</v>
      </c>
      <c r="O302" s="113" t="n">
        <f aca="false">O303+O304+O305+O306</f>
        <v>0</v>
      </c>
      <c r="P302" s="32" t="n">
        <f aca="false">P303+P304+P305+P306</f>
        <v>0</v>
      </c>
      <c r="Q302" s="32" t="n">
        <f aca="false">Q303+Q304+Q305+Q306</f>
        <v>0</v>
      </c>
      <c r="R302" s="34" t="s">
        <v>352</v>
      </c>
      <c r="S302" s="34"/>
      <c r="T302" s="34" t="s">
        <v>169</v>
      </c>
      <c r="U302" s="36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customFormat="false" ht="15.75" hidden="false" customHeight="true" outlineLevel="0" collapsed="false">
      <c r="B303" s="49"/>
      <c r="C303" s="43"/>
      <c r="D303" s="30"/>
      <c r="E303" s="38" t="s">
        <v>19</v>
      </c>
      <c r="F303" s="32" t="n">
        <f aca="false">SUM(G303:Q303)</f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114" t="n">
        <v>0</v>
      </c>
      <c r="O303" s="115" t="n">
        <v>0</v>
      </c>
      <c r="P303" s="47" t="n">
        <v>0</v>
      </c>
      <c r="Q303" s="47" t="n">
        <v>0</v>
      </c>
      <c r="R303" s="34"/>
      <c r="S303" s="34"/>
      <c r="T303" s="34"/>
      <c r="U303" s="36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customFormat="false" ht="15.75" hidden="false" customHeight="true" outlineLevel="0" collapsed="false">
      <c r="B304" s="49"/>
      <c r="C304" s="43"/>
      <c r="D304" s="30"/>
      <c r="E304" s="38" t="s">
        <v>20</v>
      </c>
      <c r="F304" s="32" t="n">
        <f aca="false">SUM(G304:Q304)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114" t="n">
        <v>0</v>
      </c>
      <c r="O304" s="115" t="n">
        <v>0</v>
      </c>
      <c r="P304" s="47" t="n">
        <v>0</v>
      </c>
      <c r="Q304" s="47" t="n">
        <v>0</v>
      </c>
      <c r="R304" s="34"/>
      <c r="S304" s="34"/>
      <c r="T304" s="34"/>
      <c r="U304" s="36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customFormat="false" ht="15.75" hidden="false" customHeight="true" outlineLevel="0" collapsed="false">
      <c r="B305" s="49"/>
      <c r="C305" s="43"/>
      <c r="D305" s="30"/>
      <c r="E305" s="38" t="s">
        <v>21</v>
      </c>
      <c r="F305" s="32" t="n">
        <f aca="false">SUM(G305:Q305)</f>
        <v>299.966</v>
      </c>
      <c r="G305" s="47" t="n">
        <v>299.966</v>
      </c>
      <c r="H305" s="47" t="n">
        <v>0</v>
      </c>
      <c r="I305" s="47" t="n">
        <v>0</v>
      </c>
      <c r="J305" s="47" t="n">
        <v>0</v>
      </c>
      <c r="K305" s="47" t="n">
        <v>0</v>
      </c>
      <c r="L305" s="47" t="n">
        <v>0</v>
      </c>
      <c r="M305" s="47" t="n">
        <v>0</v>
      </c>
      <c r="N305" s="114" t="n">
        <v>0</v>
      </c>
      <c r="O305" s="115" t="n">
        <v>0</v>
      </c>
      <c r="P305" s="47" t="n">
        <v>0</v>
      </c>
      <c r="Q305" s="47" t="n">
        <v>0</v>
      </c>
      <c r="R305" s="34"/>
      <c r="S305" s="34"/>
      <c r="T305" s="34"/>
      <c r="U305" s="36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customFormat="false" ht="15.75" hidden="false" customHeight="true" outlineLevel="0" collapsed="false">
      <c r="B306" s="49"/>
      <c r="C306" s="43"/>
      <c r="D306" s="30"/>
      <c r="E306" s="38" t="s">
        <v>22</v>
      </c>
      <c r="F306" s="32" t="n">
        <f aca="false">SUM(G306:Q306)</f>
        <v>0</v>
      </c>
      <c r="G306" s="47" t="n">
        <v>0</v>
      </c>
      <c r="H306" s="47" t="n">
        <v>0</v>
      </c>
      <c r="I306" s="47" t="n">
        <v>0</v>
      </c>
      <c r="J306" s="47" t="n">
        <v>0</v>
      </c>
      <c r="K306" s="47" t="n">
        <v>0</v>
      </c>
      <c r="L306" s="47" t="n">
        <v>0</v>
      </c>
      <c r="M306" s="47" t="n">
        <v>0</v>
      </c>
      <c r="N306" s="114" t="n">
        <v>0</v>
      </c>
      <c r="O306" s="115" t="n">
        <v>0</v>
      </c>
      <c r="P306" s="47" t="n">
        <v>0</v>
      </c>
      <c r="Q306" s="47" t="n">
        <v>0</v>
      </c>
      <c r="R306" s="34"/>
      <c r="S306" s="34"/>
      <c r="T306" s="34"/>
      <c r="U306" s="36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customFormat="false" ht="15.75" hidden="false" customHeight="true" outlineLevel="0" collapsed="false">
      <c r="B307" s="49" t="s">
        <v>202</v>
      </c>
      <c r="C307" s="43" t="s">
        <v>203</v>
      </c>
      <c r="D307" s="30" t="s">
        <v>195</v>
      </c>
      <c r="E307" s="31" t="s">
        <v>17</v>
      </c>
      <c r="F307" s="32" t="n">
        <f aca="false">SUM(G307:Q307)</f>
        <v>36.15</v>
      </c>
      <c r="G307" s="32" t="n">
        <f aca="false">G308+G309+G310+G311</f>
        <v>36.15</v>
      </c>
      <c r="H307" s="32" t="n">
        <f aca="false">SUM(J307:N307)</f>
        <v>0</v>
      </c>
      <c r="I307" s="32" t="n">
        <f aca="false">SUM(K307:R307)</f>
        <v>0</v>
      </c>
      <c r="J307" s="32" t="n">
        <f aca="false">SUM(L307:S307)</f>
        <v>0</v>
      </c>
      <c r="K307" s="32" t="n">
        <f aca="false">SUM(N307:T307)</f>
        <v>0</v>
      </c>
      <c r="L307" s="32" t="n">
        <f aca="false">SUM(R307:AK307)</f>
        <v>0</v>
      </c>
      <c r="M307" s="32" t="n">
        <f aca="false">SUM(R307:AK307)</f>
        <v>0</v>
      </c>
      <c r="N307" s="112" t="n">
        <f aca="false">SUM(S307:AL307)</f>
        <v>0</v>
      </c>
      <c r="O307" s="113" t="n">
        <f aca="false">SUM(T307:AM307)</f>
        <v>0</v>
      </c>
      <c r="P307" s="32" t="n">
        <f aca="false">SUM(T307:AM307)</f>
        <v>0</v>
      </c>
      <c r="Q307" s="32" t="n">
        <f aca="false">SUM(U307:AN307)</f>
        <v>0</v>
      </c>
      <c r="R307" s="34" t="s">
        <v>352</v>
      </c>
      <c r="S307" s="34"/>
      <c r="T307" s="34" t="s">
        <v>36</v>
      </c>
      <c r="U307" s="36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customFormat="false" ht="15.75" hidden="false" customHeight="true" outlineLevel="0" collapsed="false">
      <c r="B308" s="49"/>
      <c r="C308" s="43"/>
      <c r="D308" s="30"/>
      <c r="E308" s="50" t="s">
        <v>19</v>
      </c>
      <c r="F308" s="32" t="n">
        <f aca="false">SUM(G308:Q308)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114" t="n">
        <v>0</v>
      </c>
      <c r="O308" s="115" t="n">
        <v>0</v>
      </c>
      <c r="P308" s="47" t="n">
        <v>0</v>
      </c>
      <c r="Q308" s="47" t="n">
        <v>0</v>
      </c>
      <c r="R308" s="34"/>
      <c r="S308" s="34"/>
      <c r="T308" s="34"/>
      <c r="U308" s="36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customFormat="false" ht="15.75" hidden="false" customHeight="true" outlineLevel="0" collapsed="false">
      <c r="B309" s="49"/>
      <c r="C309" s="43"/>
      <c r="D309" s="30"/>
      <c r="E309" s="50" t="s">
        <v>20</v>
      </c>
      <c r="F309" s="32" t="n">
        <f aca="false">SUM(G309:Q309)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114" t="n">
        <v>0</v>
      </c>
      <c r="O309" s="115" t="n">
        <v>0</v>
      </c>
      <c r="P309" s="47" t="n">
        <v>0</v>
      </c>
      <c r="Q309" s="47" t="n">
        <v>0</v>
      </c>
      <c r="R309" s="34"/>
      <c r="S309" s="34"/>
      <c r="T309" s="34"/>
      <c r="U309" s="36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customFormat="false" ht="15.75" hidden="false" customHeight="true" outlineLevel="0" collapsed="false">
      <c r="B310" s="49"/>
      <c r="C310" s="43"/>
      <c r="D310" s="30"/>
      <c r="E310" s="50" t="s">
        <v>21</v>
      </c>
      <c r="F310" s="32" t="n">
        <f aca="false">SUM(G310:Q310)</f>
        <v>36.15</v>
      </c>
      <c r="G310" s="47" t="n">
        <v>36.15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114" t="n">
        <v>0</v>
      </c>
      <c r="O310" s="115" t="n">
        <v>0</v>
      </c>
      <c r="P310" s="47" t="n">
        <v>0</v>
      </c>
      <c r="Q310" s="47" t="n">
        <v>0</v>
      </c>
      <c r="R310" s="34"/>
      <c r="S310" s="34"/>
      <c r="T310" s="34"/>
      <c r="U310" s="36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customFormat="false" ht="15.75" hidden="false" customHeight="true" outlineLevel="0" collapsed="false">
      <c r="B311" s="49"/>
      <c r="C311" s="43"/>
      <c r="D311" s="30"/>
      <c r="E311" s="50" t="s">
        <v>22</v>
      </c>
      <c r="F311" s="32" t="n">
        <f aca="false">SUM(G311:Q311)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114" t="n">
        <v>0</v>
      </c>
      <c r="O311" s="115" t="n">
        <v>0</v>
      </c>
      <c r="P311" s="47" t="n">
        <v>0</v>
      </c>
      <c r="Q311" s="47" t="n">
        <v>0</v>
      </c>
      <c r="R311" s="34"/>
      <c r="S311" s="34"/>
      <c r="T311" s="34"/>
      <c r="U311" s="36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customFormat="false" ht="18" hidden="false" customHeight="true" outlineLevel="0" collapsed="false">
      <c r="B312" s="49" t="s">
        <v>204</v>
      </c>
      <c r="C312" s="43" t="s">
        <v>205</v>
      </c>
      <c r="D312" s="30" t="s">
        <v>195</v>
      </c>
      <c r="E312" s="31" t="s">
        <v>17</v>
      </c>
      <c r="F312" s="32" t="n">
        <f aca="false">SUM(G312:Q312)</f>
        <v>11.2</v>
      </c>
      <c r="G312" s="32" t="n">
        <f aca="false">G313+G314+G315+G316</f>
        <v>11.2</v>
      </c>
      <c r="H312" s="32" t="n">
        <f aca="false">H313+H314+H315+H316</f>
        <v>0</v>
      </c>
      <c r="I312" s="32" t="n">
        <f aca="false">I313+I314+I315+I316</f>
        <v>0</v>
      </c>
      <c r="J312" s="32" t="n">
        <f aca="false">J313+J314+J315+J316</f>
        <v>0</v>
      </c>
      <c r="K312" s="32" t="n">
        <f aca="false">K313+K314+K315+K316</f>
        <v>0</v>
      </c>
      <c r="L312" s="32" t="n">
        <f aca="false">L313+L314+L315+L316</f>
        <v>0</v>
      </c>
      <c r="M312" s="32" t="n">
        <f aca="false">M313+M314+M315+M316</f>
        <v>0</v>
      </c>
      <c r="N312" s="112" t="n">
        <f aca="false">N313+N314+N315+N316</f>
        <v>0</v>
      </c>
      <c r="O312" s="113" t="n">
        <f aca="false">O313+O314+O315+O316</f>
        <v>0</v>
      </c>
      <c r="P312" s="32" t="n">
        <f aca="false">P313+P314+P315+P316</f>
        <v>0</v>
      </c>
      <c r="Q312" s="32" t="n">
        <f aca="false">Q313+Q314+Q315+Q316</f>
        <v>0</v>
      </c>
      <c r="R312" s="34" t="s">
        <v>352</v>
      </c>
      <c r="S312" s="34"/>
      <c r="T312" s="34" t="s">
        <v>36</v>
      </c>
      <c r="U312" s="36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customFormat="false" ht="14.2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SUM(G313:Q313)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114" t="n">
        <v>0</v>
      </c>
      <c r="O313" s="115" t="n">
        <v>0</v>
      </c>
      <c r="P313" s="47" t="n">
        <v>0</v>
      </c>
      <c r="Q313" s="47" t="n">
        <v>0</v>
      </c>
      <c r="R313" s="34"/>
      <c r="S313" s="34"/>
      <c r="T313" s="34"/>
      <c r="U313" s="36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customFormat="false" ht="17.2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SUM(G314:Q314)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114" t="n">
        <v>0</v>
      </c>
      <c r="O314" s="115" t="n">
        <v>0</v>
      </c>
      <c r="P314" s="47" t="n">
        <v>0</v>
      </c>
      <c r="Q314" s="47" t="n">
        <v>0</v>
      </c>
      <c r="R314" s="34"/>
      <c r="S314" s="34"/>
      <c r="T314" s="34"/>
      <c r="U314" s="36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customFormat="false" ht="1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SUM(G315:Q315)</f>
        <v>11.2</v>
      </c>
      <c r="G315" s="47" t="n">
        <v>11.2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114" t="n">
        <v>0</v>
      </c>
      <c r="O315" s="115" t="n">
        <v>0</v>
      </c>
      <c r="P315" s="47" t="n">
        <v>0</v>
      </c>
      <c r="Q315" s="47" t="n">
        <v>0</v>
      </c>
      <c r="R315" s="34"/>
      <c r="S315" s="34"/>
      <c r="T315" s="34"/>
      <c r="U315" s="36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customFormat="false" ht="20.2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SUM(G316:Q316)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114" t="n">
        <v>0</v>
      </c>
      <c r="O316" s="115" t="n">
        <v>0</v>
      </c>
      <c r="P316" s="47" t="n">
        <v>0</v>
      </c>
      <c r="Q316" s="47" t="n">
        <v>0</v>
      </c>
      <c r="R316" s="34"/>
      <c r="S316" s="34"/>
      <c r="T316" s="34"/>
      <c r="U316" s="36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customFormat="false" ht="20.25" hidden="false" customHeight="true" outlineLevel="0" collapsed="false">
      <c r="B317" s="49" t="s">
        <v>206</v>
      </c>
      <c r="C317" s="43" t="s">
        <v>207</v>
      </c>
      <c r="D317" s="30" t="s">
        <v>195</v>
      </c>
      <c r="E317" s="31" t="s">
        <v>17</v>
      </c>
      <c r="F317" s="32" t="n">
        <f aca="false">SUM(G317:Q317)</f>
        <v>365.26</v>
      </c>
      <c r="G317" s="32" t="n">
        <f aca="false">G318+G319+G320+G321</f>
        <v>365.26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112" t="n">
        <f aca="false">N318+N319+N320+N321</f>
        <v>0</v>
      </c>
      <c r="O317" s="113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4" t="s">
        <v>352</v>
      </c>
      <c r="S317" s="34"/>
      <c r="T317" s="34" t="s">
        <v>36</v>
      </c>
      <c r="U317" s="36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customFormat="false" ht="20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SUM(G318:Q318)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114" t="n">
        <v>0</v>
      </c>
      <c r="O318" s="115" t="n">
        <v>0</v>
      </c>
      <c r="P318" s="47" t="n">
        <v>0</v>
      </c>
      <c r="Q318" s="47" t="n">
        <v>0</v>
      </c>
      <c r="R318" s="34"/>
      <c r="S318" s="34"/>
      <c r="T318" s="34"/>
      <c r="U318" s="36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customFormat="false" ht="20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SUM(G319:Q319)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114" t="n">
        <v>0</v>
      </c>
      <c r="O319" s="115" t="n">
        <v>0</v>
      </c>
      <c r="P319" s="47" t="n">
        <v>0</v>
      </c>
      <c r="Q319" s="47" t="n">
        <v>0</v>
      </c>
      <c r="R319" s="34"/>
      <c r="S319" s="34"/>
      <c r="T319" s="34"/>
      <c r="U319" s="36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customFormat="false" ht="20.2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SUM(G320:Q320)</f>
        <v>365.26</v>
      </c>
      <c r="G320" s="47" t="n">
        <v>365.26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114" t="n">
        <v>0</v>
      </c>
      <c r="O320" s="115" t="n">
        <v>0</v>
      </c>
      <c r="P320" s="47" t="n">
        <v>0</v>
      </c>
      <c r="Q320" s="47" t="n">
        <v>0</v>
      </c>
      <c r="R320" s="34"/>
      <c r="S320" s="34"/>
      <c r="T320" s="34"/>
      <c r="U320" s="36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SUM(G321:Q321)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114" t="n">
        <v>0</v>
      </c>
      <c r="O321" s="115" t="n">
        <v>0</v>
      </c>
      <c r="P321" s="47" t="n">
        <v>0</v>
      </c>
      <c r="Q321" s="47" t="n">
        <v>0</v>
      </c>
      <c r="R321" s="34"/>
      <c r="S321" s="34"/>
      <c r="T321" s="34"/>
      <c r="U321" s="36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</row>
    <row r="322" customFormat="false" ht="20.25" hidden="false" customHeight="true" outlineLevel="0" collapsed="false">
      <c r="B322" s="49" t="s">
        <v>208</v>
      </c>
      <c r="C322" s="43" t="s">
        <v>209</v>
      </c>
      <c r="D322" s="30" t="s">
        <v>195</v>
      </c>
      <c r="E322" s="31" t="s">
        <v>17</v>
      </c>
      <c r="F322" s="32" t="n">
        <f aca="false">SUM(G322:Q322)</f>
        <v>56.05</v>
      </c>
      <c r="G322" s="32" t="n">
        <f aca="false">G323+G324+G325+G326</f>
        <v>56.05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112" t="n">
        <f aca="false">N323+N324+N325+N326</f>
        <v>0</v>
      </c>
      <c r="O322" s="113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4" t="s">
        <v>352</v>
      </c>
      <c r="S322" s="34"/>
      <c r="T322" s="34" t="s">
        <v>36</v>
      </c>
      <c r="U322" s="36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SUM(G323:Q323)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114" t="n">
        <v>0</v>
      </c>
      <c r="O323" s="115" t="n">
        <v>0</v>
      </c>
      <c r="P323" s="47" t="n">
        <v>0</v>
      </c>
      <c r="Q323" s="47" t="n">
        <v>0</v>
      </c>
      <c r="R323" s="34"/>
      <c r="S323" s="34"/>
      <c r="T323" s="34"/>
      <c r="U323" s="36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SUM(G324:Q324)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114" t="n">
        <v>0</v>
      </c>
      <c r="O324" s="115" t="n">
        <v>0</v>
      </c>
      <c r="P324" s="47" t="n">
        <v>0</v>
      </c>
      <c r="Q324" s="47" t="n">
        <v>0</v>
      </c>
      <c r="R324" s="34"/>
      <c r="S324" s="34"/>
      <c r="T324" s="34"/>
      <c r="U324" s="36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SUM(G325:Q325)</f>
        <v>56.05</v>
      </c>
      <c r="G325" s="47" t="n">
        <v>56.05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114" t="n">
        <v>0</v>
      </c>
      <c r="O325" s="115" t="n">
        <v>0</v>
      </c>
      <c r="P325" s="47" t="n">
        <v>0</v>
      </c>
      <c r="Q325" s="47" t="n">
        <v>0</v>
      </c>
      <c r="R325" s="34"/>
      <c r="S325" s="34"/>
      <c r="T325" s="34"/>
      <c r="U325" s="36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SUM(G326:Q326)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114" t="n">
        <v>0</v>
      </c>
      <c r="O326" s="115" t="n">
        <v>0</v>
      </c>
      <c r="P326" s="47" t="n">
        <v>0</v>
      </c>
      <c r="Q326" s="47" t="n">
        <v>0</v>
      </c>
      <c r="R326" s="34"/>
      <c r="S326" s="34"/>
      <c r="T326" s="34"/>
      <c r="U326" s="36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</row>
    <row r="327" customFormat="false" ht="20.25" hidden="false" customHeight="true" outlineLevel="0" collapsed="false">
      <c r="B327" s="49" t="s">
        <v>210</v>
      </c>
      <c r="C327" s="43" t="s">
        <v>211</v>
      </c>
      <c r="D327" s="30" t="s">
        <v>195</v>
      </c>
      <c r="E327" s="31" t="s">
        <v>17</v>
      </c>
      <c r="F327" s="32" t="n">
        <f aca="false">SUM(G327:Q327)</f>
        <v>500.7</v>
      </c>
      <c r="G327" s="32" t="n">
        <f aca="false">G328+G329+G330+G331</f>
        <v>500.7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0</v>
      </c>
      <c r="L327" s="32" t="n">
        <f aca="false">L328+L329+L330+L331</f>
        <v>0</v>
      </c>
      <c r="M327" s="32" t="n">
        <f aca="false">M328+M329+M330+M331</f>
        <v>0</v>
      </c>
      <c r="N327" s="112" t="n">
        <f aca="false">N328+N329+N330+N331</f>
        <v>0</v>
      </c>
      <c r="O327" s="113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4" t="s">
        <v>352</v>
      </c>
      <c r="S327" s="34"/>
      <c r="T327" s="34" t="s">
        <v>36</v>
      </c>
      <c r="U327" s="36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SUM(G328:Q328)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114" t="n">
        <v>0</v>
      </c>
      <c r="O328" s="115" t="n">
        <v>0</v>
      </c>
      <c r="P328" s="47" t="n">
        <v>0</v>
      </c>
      <c r="Q328" s="47" t="n">
        <v>0</v>
      </c>
      <c r="R328" s="34"/>
      <c r="S328" s="34"/>
      <c r="T328" s="34"/>
      <c r="U328" s="36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SUM(G329:Q329)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114" t="n">
        <v>0</v>
      </c>
      <c r="O329" s="115" t="n">
        <v>0</v>
      </c>
      <c r="P329" s="47" t="n">
        <v>0</v>
      </c>
      <c r="Q329" s="47" t="n">
        <v>0</v>
      </c>
      <c r="R329" s="34"/>
      <c r="S329" s="34"/>
      <c r="T329" s="34"/>
      <c r="U329" s="36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SUM(G330:Q330)</f>
        <v>500.7</v>
      </c>
      <c r="G330" s="47" t="n">
        <v>500.7</v>
      </c>
      <c r="H330" s="47" t="n">
        <v>0</v>
      </c>
      <c r="I330" s="47" t="n">
        <v>0</v>
      </c>
      <c r="J330" s="47" t="n">
        <v>0</v>
      </c>
      <c r="K330" s="47" t="n">
        <v>0</v>
      </c>
      <c r="L330" s="47" t="n">
        <v>0</v>
      </c>
      <c r="M330" s="47" t="n">
        <v>0</v>
      </c>
      <c r="N330" s="114" t="n">
        <v>0</v>
      </c>
      <c r="O330" s="115" t="n">
        <v>0</v>
      </c>
      <c r="P330" s="47" t="n">
        <v>0</v>
      </c>
      <c r="Q330" s="47" t="n">
        <v>0</v>
      </c>
      <c r="R330" s="34"/>
      <c r="S330" s="34"/>
      <c r="T330" s="34"/>
      <c r="U330" s="36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SUM(G331:Q331)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114" t="n">
        <v>0</v>
      </c>
      <c r="O331" s="115" t="n">
        <v>0</v>
      </c>
      <c r="P331" s="47" t="n">
        <v>0</v>
      </c>
      <c r="Q331" s="47" t="n">
        <v>0</v>
      </c>
      <c r="R331" s="34"/>
      <c r="S331" s="34"/>
      <c r="T331" s="34"/>
      <c r="U331" s="36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</row>
    <row r="332" customFormat="false" ht="20.25" hidden="false" customHeight="true" outlineLevel="0" collapsed="false">
      <c r="B332" s="49" t="s">
        <v>212</v>
      </c>
      <c r="C332" s="43" t="s">
        <v>213</v>
      </c>
      <c r="D332" s="30" t="s">
        <v>195</v>
      </c>
      <c r="E332" s="31" t="s">
        <v>17</v>
      </c>
      <c r="F332" s="32" t="n">
        <f aca="false">SUM(G332:Q332)</f>
        <v>2147.14</v>
      </c>
      <c r="G332" s="32" t="n">
        <f aca="false">G333+G334+G335+G336</f>
        <v>0</v>
      </c>
      <c r="H332" s="32" t="n">
        <f aca="false">H333+H334+H335+H336</f>
        <v>0</v>
      </c>
      <c r="I332" s="32" t="n">
        <f aca="false">I333+I334+I335+I336</f>
        <v>0</v>
      </c>
      <c r="J332" s="32" t="n">
        <f aca="false">J333+J334+J335+J336</f>
        <v>0</v>
      </c>
      <c r="K332" s="32" t="n">
        <f aca="false">K333+K334+K335+K336</f>
        <v>2147.14</v>
      </c>
      <c r="L332" s="32" t="n">
        <f aca="false">L333+L334+L335+L336</f>
        <v>0</v>
      </c>
      <c r="M332" s="32" t="n">
        <f aca="false">M333+M334+M335+M336</f>
        <v>0</v>
      </c>
      <c r="N332" s="112" t="n">
        <f aca="false">N333+N334+N335+N336</f>
        <v>0</v>
      </c>
      <c r="O332" s="113" t="n">
        <f aca="false">O333+O334+O335+O336</f>
        <v>0</v>
      </c>
      <c r="P332" s="32" t="n">
        <f aca="false">P333+P334+P335+P336</f>
        <v>0</v>
      </c>
      <c r="Q332" s="32" t="n">
        <f aca="false">Q333+Q334+Q335+Q336</f>
        <v>0</v>
      </c>
      <c r="R332" s="34" t="s">
        <v>352</v>
      </c>
      <c r="S332" s="34"/>
      <c r="T332" s="34"/>
      <c r="U332" s="36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SUM(G333:Q333)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114" t="n">
        <v>0</v>
      </c>
      <c r="O333" s="115" t="n">
        <v>0</v>
      </c>
      <c r="P333" s="47" t="n">
        <v>0</v>
      </c>
      <c r="Q333" s="47" t="n">
        <v>0</v>
      </c>
      <c r="R333" s="34"/>
      <c r="S333" s="34"/>
      <c r="T333" s="34"/>
      <c r="U333" s="36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SUM(G334:Q334)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114" t="n">
        <v>0</v>
      </c>
      <c r="O334" s="115" t="n">
        <v>0</v>
      </c>
      <c r="P334" s="47" t="n">
        <v>0</v>
      </c>
      <c r="Q334" s="47" t="n">
        <v>0</v>
      </c>
      <c r="R334" s="34"/>
      <c r="S334" s="34"/>
      <c r="T334" s="34"/>
      <c r="U334" s="36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SUM(G335:Q335)</f>
        <v>2147.14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2147.14</v>
      </c>
      <c r="L335" s="47" t="n">
        <v>0</v>
      </c>
      <c r="M335" s="47" t="n">
        <v>0</v>
      </c>
      <c r="N335" s="114" t="n">
        <v>0</v>
      </c>
      <c r="O335" s="115" t="n">
        <v>0</v>
      </c>
      <c r="P335" s="47" t="n">
        <v>0</v>
      </c>
      <c r="Q335" s="47" t="n">
        <v>0</v>
      </c>
      <c r="R335" s="34"/>
      <c r="S335" s="34"/>
      <c r="T335" s="34"/>
      <c r="U335" s="36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SUM(G336:Q336)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114" t="n">
        <v>0</v>
      </c>
      <c r="O336" s="115" t="n">
        <v>0</v>
      </c>
      <c r="P336" s="47" t="n">
        <v>0</v>
      </c>
      <c r="Q336" s="47" t="n">
        <v>0</v>
      </c>
      <c r="R336" s="34"/>
      <c r="S336" s="34"/>
      <c r="T336" s="34"/>
      <c r="U336" s="36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</row>
    <row r="337" customFormat="false" ht="20.25" hidden="false" customHeight="true" outlineLevel="0" collapsed="false">
      <c r="B337" s="49" t="s">
        <v>214</v>
      </c>
      <c r="C337" s="43" t="s">
        <v>215</v>
      </c>
      <c r="D337" s="30" t="s">
        <v>195</v>
      </c>
      <c r="E337" s="50" t="s">
        <v>17</v>
      </c>
      <c r="F337" s="32" t="n">
        <f aca="false">SUM(G337:Q337)</f>
        <v>71.85552</v>
      </c>
      <c r="G337" s="47" t="n">
        <f aca="false">G338+G339+G340+G341</f>
        <v>0</v>
      </c>
      <c r="H337" s="47" t="n">
        <f aca="false">H338+H339+H340+H341</f>
        <v>0</v>
      </c>
      <c r="I337" s="47" t="n">
        <f aca="false">I338+I339+I340+I341</f>
        <v>0</v>
      </c>
      <c r="J337" s="47" t="n">
        <f aca="false">J338+J339+J340+J341</f>
        <v>0</v>
      </c>
      <c r="K337" s="32" t="n">
        <f aca="false">K338+K339+K340+K341</f>
        <v>71.85552</v>
      </c>
      <c r="L337" s="47" t="n">
        <f aca="false">L338+L339+L340+L341</f>
        <v>0</v>
      </c>
      <c r="M337" s="47" t="n">
        <f aca="false">M338+M339+M340+M341</f>
        <v>0</v>
      </c>
      <c r="N337" s="114" t="n">
        <f aca="false">N338+N339+N340+N341</f>
        <v>0</v>
      </c>
      <c r="O337" s="115" t="n">
        <f aca="false">O338+O339+O340+O341</f>
        <v>0</v>
      </c>
      <c r="P337" s="47" t="n">
        <f aca="false">P338+P339+P340+P341</f>
        <v>0</v>
      </c>
      <c r="Q337" s="47" t="n">
        <f aca="false">Q338+Q339+Q340+Q341</f>
        <v>0</v>
      </c>
      <c r="R337" s="34" t="s">
        <v>352</v>
      </c>
      <c r="S337" s="70"/>
      <c r="T337" s="34"/>
      <c r="U337" s="36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SUM(G338:Q338)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114" t="n">
        <v>0</v>
      </c>
      <c r="O338" s="115" t="n">
        <v>0</v>
      </c>
      <c r="P338" s="47" t="n">
        <v>0</v>
      </c>
      <c r="Q338" s="47" t="n">
        <v>0</v>
      </c>
      <c r="R338" s="34"/>
      <c r="S338" s="70"/>
      <c r="T338" s="34"/>
      <c r="U338" s="36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SUM(G339:Q339)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114" t="n">
        <v>0</v>
      </c>
      <c r="O339" s="115" t="n">
        <v>0</v>
      </c>
      <c r="P339" s="47" t="n">
        <v>0</v>
      </c>
      <c r="Q339" s="47" t="n">
        <v>0</v>
      </c>
      <c r="R339" s="34"/>
      <c r="S339" s="70"/>
      <c r="T339" s="34"/>
      <c r="U339" s="36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SUM(G340:Q340)</f>
        <v>71.85552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71.85552</v>
      </c>
      <c r="L340" s="47" t="n">
        <v>0</v>
      </c>
      <c r="M340" s="47" t="n">
        <v>0</v>
      </c>
      <c r="N340" s="114" t="n">
        <v>0</v>
      </c>
      <c r="O340" s="115" t="n">
        <v>0</v>
      </c>
      <c r="P340" s="47" t="n">
        <v>0</v>
      </c>
      <c r="Q340" s="47" t="n">
        <v>0</v>
      </c>
      <c r="R340" s="34"/>
      <c r="S340" s="70"/>
      <c r="T340" s="34"/>
      <c r="U340" s="36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SUM(G341:Q341)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114" t="n">
        <v>0</v>
      </c>
      <c r="O341" s="115" t="n">
        <v>0</v>
      </c>
      <c r="P341" s="47" t="n">
        <v>0</v>
      </c>
      <c r="Q341" s="47" t="n">
        <v>0</v>
      </c>
      <c r="R341" s="34"/>
      <c r="S341" s="70"/>
      <c r="T341" s="34"/>
      <c r="U341" s="36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</row>
    <row r="342" customFormat="false" ht="20.25" hidden="false" customHeight="true" outlineLevel="0" collapsed="false">
      <c r="B342" s="49" t="s">
        <v>216</v>
      </c>
      <c r="C342" s="43" t="s">
        <v>217</v>
      </c>
      <c r="D342" s="30" t="s">
        <v>195</v>
      </c>
      <c r="E342" s="31" t="s">
        <v>17</v>
      </c>
      <c r="F342" s="32" t="n">
        <f aca="false">SUM(G342:Q342)</f>
        <v>538.8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538.8</v>
      </c>
      <c r="L342" s="32" t="n">
        <f aca="false">L343+L344+L345+L346</f>
        <v>0</v>
      </c>
      <c r="M342" s="32" t="n">
        <f aca="false">M343+M344+M345+M346</f>
        <v>0</v>
      </c>
      <c r="N342" s="112" t="n">
        <f aca="false">N343+N344+N345+N346</f>
        <v>0</v>
      </c>
      <c r="O342" s="113" t="n">
        <f aca="false">O343+O344+O345+O346</f>
        <v>0</v>
      </c>
      <c r="P342" s="32" t="n">
        <f aca="false">P343+P344+P345+P346</f>
        <v>0</v>
      </c>
      <c r="Q342" s="32" t="n">
        <f aca="false">Q343+Q344+Q345+Q346</f>
        <v>0</v>
      </c>
      <c r="R342" s="34" t="s">
        <v>352</v>
      </c>
      <c r="S342" s="34"/>
      <c r="T342" s="34"/>
      <c r="U342" s="36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SUM(G343:Q343)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114" t="n">
        <v>0</v>
      </c>
      <c r="O343" s="115" t="n">
        <v>0</v>
      </c>
      <c r="P343" s="47" t="n">
        <v>0</v>
      </c>
      <c r="Q343" s="47" t="n">
        <v>0</v>
      </c>
      <c r="R343" s="34"/>
      <c r="S343" s="34"/>
      <c r="T343" s="34"/>
      <c r="U343" s="36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SUM(G344:Q344)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114" t="n">
        <v>0</v>
      </c>
      <c r="O344" s="115" t="n">
        <v>0</v>
      </c>
      <c r="P344" s="47" t="n">
        <v>0</v>
      </c>
      <c r="Q344" s="47" t="n">
        <v>0</v>
      </c>
      <c r="R344" s="34"/>
      <c r="S344" s="34"/>
      <c r="T344" s="34"/>
      <c r="U344" s="36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SUM(G345:Q345)</f>
        <v>538.8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538.8</v>
      </c>
      <c r="L345" s="47" t="n">
        <v>0</v>
      </c>
      <c r="M345" s="47" t="n">
        <v>0</v>
      </c>
      <c r="N345" s="114" t="n">
        <v>0</v>
      </c>
      <c r="O345" s="115" t="n">
        <v>0</v>
      </c>
      <c r="P345" s="47" t="n">
        <v>0</v>
      </c>
      <c r="Q345" s="47" t="n">
        <v>0</v>
      </c>
      <c r="R345" s="34"/>
      <c r="S345" s="34"/>
      <c r="T345" s="34"/>
      <c r="U345" s="36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SUM(G346:Q346)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114" t="n">
        <v>0</v>
      </c>
      <c r="O346" s="115" t="n">
        <v>0</v>
      </c>
      <c r="P346" s="47" t="n">
        <v>0</v>
      </c>
      <c r="Q346" s="47" t="n">
        <v>0</v>
      </c>
      <c r="R346" s="34"/>
      <c r="S346" s="34"/>
      <c r="T346" s="34"/>
      <c r="U346" s="36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</row>
    <row r="347" customFormat="false" ht="20.25" hidden="false" customHeight="true" outlineLevel="0" collapsed="false">
      <c r="B347" s="49" t="s">
        <v>218</v>
      </c>
      <c r="C347" s="43" t="s">
        <v>219</v>
      </c>
      <c r="D347" s="30" t="s">
        <v>195</v>
      </c>
      <c r="E347" s="31" t="s">
        <v>17</v>
      </c>
      <c r="F347" s="32" t="n">
        <f aca="false">SUM(G347:Q347)</f>
        <v>137.745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137.745</v>
      </c>
      <c r="L347" s="32" t="n">
        <f aca="false">L348+L349+L350+L351</f>
        <v>0</v>
      </c>
      <c r="M347" s="32" t="n">
        <f aca="false">M348+M349+M350+M351</f>
        <v>0</v>
      </c>
      <c r="N347" s="112" t="n">
        <f aca="false">N348+N349+N350+N351</f>
        <v>0</v>
      </c>
      <c r="O347" s="113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4" t="s">
        <v>352</v>
      </c>
      <c r="S347" s="34"/>
      <c r="T347" s="34"/>
      <c r="U347" s="36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</row>
    <row r="348" customFormat="false" ht="20.25" hidden="false" customHeight="true" outlineLevel="0" collapsed="false">
      <c r="B348" s="49"/>
      <c r="C348" s="43"/>
      <c r="D348" s="30"/>
      <c r="E348" s="50" t="s">
        <v>19</v>
      </c>
      <c r="F348" s="32" t="n">
        <f aca="false">SUM(G348:Q348)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114" t="n">
        <v>0</v>
      </c>
      <c r="O348" s="115" t="n">
        <v>0</v>
      </c>
      <c r="P348" s="47" t="n">
        <v>0</v>
      </c>
      <c r="Q348" s="47" t="n">
        <v>0</v>
      </c>
      <c r="R348" s="34"/>
      <c r="S348" s="34"/>
      <c r="T348" s="34"/>
      <c r="U348" s="36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</row>
    <row r="349" customFormat="false" ht="20.25" hidden="false" customHeight="true" outlineLevel="0" collapsed="false">
      <c r="B349" s="49"/>
      <c r="C349" s="43"/>
      <c r="D349" s="30"/>
      <c r="E349" s="50" t="s">
        <v>20</v>
      </c>
      <c r="F349" s="32" t="n">
        <f aca="false">SUM(G349:Q349)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114" t="n">
        <v>0</v>
      </c>
      <c r="O349" s="115" t="n">
        <v>0</v>
      </c>
      <c r="P349" s="47" t="n">
        <v>0</v>
      </c>
      <c r="Q349" s="47" t="n">
        <v>0</v>
      </c>
      <c r="R349" s="34"/>
      <c r="S349" s="34"/>
      <c r="T349" s="34"/>
      <c r="U349" s="36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</row>
    <row r="350" customFormat="false" ht="20.25" hidden="false" customHeight="true" outlineLevel="0" collapsed="false">
      <c r="B350" s="49"/>
      <c r="C350" s="43"/>
      <c r="D350" s="30"/>
      <c r="E350" s="50" t="s">
        <v>21</v>
      </c>
      <c r="F350" s="32" t="n">
        <f aca="false">SUM(G350:Q350)</f>
        <v>137.745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137.745</v>
      </c>
      <c r="L350" s="47" t="n">
        <v>0</v>
      </c>
      <c r="M350" s="47" t="n">
        <v>0</v>
      </c>
      <c r="N350" s="114" t="n">
        <v>0</v>
      </c>
      <c r="O350" s="115" t="n">
        <v>0</v>
      </c>
      <c r="P350" s="47" t="n">
        <v>0</v>
      </c>
      <c r="Q350" s="47" t="n">
        <v>0</v>
      </c>
      <c r="R350" s="34"/>
      <c r="S350" s="34"/>
      <c r="T350" s="34"/>
      <c r="U350" s="36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</row>
    <row r="351" customFormat="false" ht="20.25" hidden="false" customHeight="true" outlineLevel="0" collapsed="false">
      <c r="B351" s="49"/>
      <c r="C351" s="43"/>
      <c r="D351" s="30"/>
      <c r="E351" s="50" t="s">
        <v>22</v>
      </c>
      <c r="F351" s="32" t="n">
        <f aca="false">SUM(G351:Q351)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114" t="n">
        <v>0</v>
      </c>
      <c r="O351" s="115" t="n">
        <v>0</v>
      </c>
      <c r="P351" s="47" t="n">
        <v>0</v>
      </c>
      <c r="Q351" s="47" t="n">
        <v>0</v>
      </c>
      <c r="R351" s="34"/>
      <c r="S351" s="34"/>
      <c r="T351" s="34"/>
      <c r="U351" s="36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</row>
    <row r="352" customFormat="false" ht="20.25" hidden="false" customHeight="true" outlineLevel="0" collapsed="false">
      <c r="B352" s="76" t="s">
        <v>220</v>
      </c>
      <c r="C352" s="43" t="s">
        <v>221</v>
      </c>
      <c r="D352" s="30" t="s">
        <v>222</v>
      </c>
      <c r="E352" s="31" t="s">
        <v>17</v>
      </c>
      <c r="F352" s="32" t="n">
        <f aca="false">SUM(G352:Q352)</f>
        <v>191.025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191.025</v>
      </c>
      <c r="K352" s="32" t="n">
        <f aca="false">K353+K354+K355+K356</f>
        <v>0</v>
      </c>
      <c r="L352" s="32" t="n">
        <f aca="false">L353+L354+L355+L356</f>
        <v>0</v>
      </c>
      <c r="M352" s="32" t="n">
        <f aca="false">M353+M354+M355+M356</f>
        <v>0</v>
      </c>
      <c r="N352" s="112" t="n">
        <f aca="false">N353+N354+N355+N356</f>
        <v>0</v>
      </c>
      <c r="O352" s="113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4" t="s">
        <v>352</v>
      </c>
      <c r="S352" s="34"/>
      <c r="T352" s="34" t="s">
        <v>36</v>
      </c>
      <c r="U352" s="36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</row>
    <row r="353" customFormat="false" ht="20.25" hidden="false" customHeight="true" outlineLevel="0" collapsed="false">
      <c r="B353" s="76"/>
      <c r="C353" s="43"/>
      <c r="D353" s="30"/>
      <c r="E353" s="50" t="s">
        <v>19</v>
      </c>
      <c r="F353" s="32" t="n">
        <f aca="false">SUM(G353:Q353)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114" t="n">
        <v>0</v>
      </c>
      <c r="O353" s="115" t="n">
        <v>0</v>
      </c>
      <c r="P353" s="47" t="n">
        <v>0</v>
      </c>
      <c r="Q353" s="47" t="n">
        <v>0</v>
      </c>
      <c r="R353" s="34"/>
      <c r="S353" s="34"/>
      <c r="T353" s="34"/>
      <c r="U353" s="36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</row>
    <row r="354" customFormat="false" ht="20.25" hidden="false" customHeight="true" outlineLevel="0" collapsed="false">
      <c r="B354" s="76"/>
      <c r="C354" s="43"/>
      <c r="D354" s="30"/>
      <c r="E354" s="50" t="s">
        <v>20</v>
      </c>
      <c r="F354" s="32" t="n">
        <f aca="false">SUM(G354:Q354)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114" t="n">
        <v>0</v>
      </c>
      <c r="O354" s="115" t="n">
        <v>0</v>
      </c>
      <c r="P354" s="47" t="n">
        <v>0</v>
      </c>
      <c r="Q354" s="47" t="n">
        <v>0</v>
      </c>
      <c r="R354" s="34"/>
      <c r="S354" s="34"/>
      <c r="T354" s="34"/>
      <c r="U354" s="36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</row>
    <row r="355" customFormat="false" ht="20.25" hidden="false" customHeight="true" outlineLevel="0" collapsed="false">
      <c r="B355" s="76"/>
      <c r="C355" s="43"/>
      <c r="D355" s="30"/>
      <c r="E355" s="50" t="s">
        <v>21</v>
      </c>
      <c r="F355" s="32" t="n">
        <f aca="false">SUM(G355:Q355)</f>
        <v>191.025</v>
      </c>
      <c r="G355" s="47" t="n">
        <v>0</v>
      </c>
      <c r="H355" s="47" t="n">
        <v>0</v>
      </c>
      <c r="I355" s="47" t="n">
        <v>0</v>
      </c>
      <c r="J355" s="47" t="n">
        <v>191.025</v>
      </c>
      <c r="K355" s="47" t="n">
        <v>0</v>
      </c>
      <c r="L355" s="47" t="n">
        <v>0</v>
      </c>
      <c r="M355" s="47" t="n">
        <v>0</v>
      </c>
      <c r="N355" s="114" t="n">
        <v>0</v>
      </c>
      <c r="O355" s="115" t="n">
        <v>0</v>
      </c>
      <c r="P355" s="47" t="n">
        <v>0</v>
      </c>
      <c r="Q355" s="47" t="n">
        <v>0</v>
      </c>
      <c r="R355" s="34"/>
      <c r="S355" s="34"/>
      <c r="T355" s="34"/>
      <c r="U355" s="36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</row>
    <row r="356" customFormat="false" ht="20.25" hidden="false" customHeight="true" outlineLevel="0" collapsed="false">
      <c r="B356" s="76"/>
      <c r="C356" s="43"/>
      <c r="D356" s="30"/>
      <c r="E356" s="50" t="s">
        <v>22</v>
      </c>
      <c r="F356" s="32" t="n">
        <f aca="false">SUM(G356:Q356)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114" t="n">
        <v>0</v>
      </c>
      <c r="O356" s="115" t="n">
        <v>0</v>
      </c>
      <c r="P356" s="47" t="n">
        <v>0</v>
      </c>
      <c r="Q356" s="47" t="n">
        <v>0</v>
      </c>
      <c r="R356" s="34"/>
      <c r="S356" s="34"/>
      <c r="T356" s="34"/>
      <c r="U356" s="36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</row>
    <row r="357" customFormat="false" ht="20.25" hidden="false" customHeight="true" outlineLevel="0" collapsed="false">
      <c r="B357" s="76" t="s">
        <v>223</v>
      </c>
      <c r="C357" s="43" t="s">
        <v>224</v>
      </c>
      <c r="D357" s="30" t="s">
        <v>225</v>
      </c>
      <c r="E357" s="31" t="s">
        <v>17</v>
      </c>
      <c r="F357" s="32" t="n">
        <f aca="false">SUM(G357:Q357)</f>
        <v>150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150</v>
      </c>
      <c r="M357" s="32" t="n">
        <f aca="false">M358+M359+M360+M361</f>
        <v>0</v>
      </c>
      <c r="N357" s="112" t="n">
        <f aca="false">N358+N359+N360+N361</f>
        <v>0</v>
      </c>
      <c r="O357" s="113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4" t="s">
        <v>352</v>
      </c>
      <c r="S357" s="34"/>
      <c r="T357" s="34"/>
      <c r="U357" s="36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</row>
    <row r="358" customFormat="false" ht="20.25" hidden="false" customHeight="true" outlineLevel="0" collapsed="false">
      <c r="B358" s="76"/>
      <c r="C358" s="43"/>
      <c r="D358" s="30"/>
      <c r="E358" s="50" t="s">
        <v>19</v>
      </c>
      <c r="F358" s="32" t="n">
        <f aca="false">SUM(G358:Q358)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114" t="n">
        <v>0</v>
      </c>
      <c r="O358" s="115" t="n">
        <v>0</v>
      </c>
      <c r="P358" s="47" t="n">
        <v>0</v>
      </c>
      <c r="Q358" s="47" t="n">
        <v>0</v>
      </c>
      <c r="R358" s="34"/>
      <c r="S358" s="34"/>
      <c r="T358" s="34"/>
      <c r="U358" s="36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</row>
    <row r="359" customFormat="false" ht="20.25" hidden="false" customHeight="true" outlineLevel="0" collapsed="false">
      <c r="B359" s="76"/>
      <c r="C359" s="43"/>
      <c r="D359" s="30"/>
      <c r="E359" s="50" t="s">
        <v>20</v>
      </c>
      <c r="F359" s="32" t="n">
        <f aca="false">SUM(G359:Q359)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114" t="n">
        <v>0</v>
      </c>
      <c r="O359" s="115" t="n">
        <v>0</v>
      </c>
      <c r="P359" s="47" t="n">
        <v>0</v>
      </c>
      <c r="Q359" s="47" t="n">
        <v>0</v>
      </c>
      <c r="R359" s="34"/>
      <c r="S359" s="34"/>
      <c r="T359" s="34"/>
      <c r="U359" s="36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</row>
    <row r="360" customFormat="false" ht="20.25" hidden="false" customHeight="true" outlineLevel="0" collapsed="false">
      <c r="B360" s="76"/>
      <c r="C360" s="43"/>
      <c r="D360" s="30"/>
      <c r="E360" s="50" t="s">
        <v>21</v>
      </c>
      <c r="F360" s="32" t="n">
        <f aca="false">SUM(G360:Q360)</f>
        <v>150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150</v>
      </c>
      <c r="M360" s="47" t="n">
        <v>0</v>
      </c>
      <c r="N360" s="114" t="n">
        <v>0</v>
      </c>
      <c r="O360" s="115" t="n">
        <v>0</v>
      </c>
      <c r="P360" s="47" t="n">
        <v>0</v>
      </c>
      <c r="Q360" s="47" t="n">
        <v>0</v>
      </c>
      <c r="R360" s="34"/>
      <c r="S360" s="34"/>
      <c r="T360" s="34"/>
      <c r="U360" s="36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</row>
    <row r="361" customFormat="false" ht="20.25" hidden="false" customHeight="true" outlineLevel="0" collapsed="false">
      <c r="B361" s="76"/>
      <c r="C361" s="43"/>
      <c r="D361" s="30"/>
      <c r="E361" s="50" t="s">
        <v>22</v>
      </c>
      <c r="F361" s="32" t="n">
        <f aca="false">SUM(G361:Q361)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114" t="n">
        <v>0</v>
      </c>
      <c r="O361" s="115" t="n">
        <v>0</v>
      </c>
      <c r="P361" s="47" t="n">
        <v>0</v>
      </c>
      <c r="Q361" s="47" t="n">
        <v>0</v>
      </c>
      <c r="R361" s="34"/>
      <c r="S361" s="34"/>
      <c r="T361" s="34"/>
      <c r="U361" s="36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</row>
    <row r="362" customFormat="false" ht="20.25" hidden="false" customHeight="true" outlineLevel="0" collapsed="false">
      <c r="B362" s="76" t="s">
        <v>226</v>
      </c>
      <c r="C362" s="43" t="s">
        <v>227</v>
      </c>
      <c r="D362" s="30" t="s">
        <v>228</v>
      </c>
      <c r="E362" s="31" t="s">
        <v>17</v>
      </c>
      <c r="F362" s="32" t="n">
        <f aca="false">SUM(G362:Q362)</f>
        <v>50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50</v>
      </c>
      <c r="M362" s="32" t="n">
        <f aca="false">M363+M364+M365+M366</f>
        <v>0</v>
      </c>
      <c r="N362" s="112" t="n">
        <f aca="false">N363+N364+N365+N366</f>
        <v>0</v>
      </c>
      <c r="O362" s="113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4" t="s">
        <v>352</v>
      </c>
      <c r="S362" s="34"/>
      <c r="T362" s="34"/>
      <c r="U362" s="36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SUM(G363:Q363)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114" t="n">
        <v>0</v>
      </c>
      <c r="O363" s="115" t="n">
        <v>0</v>
      </c>
      <c r="P363" s="47" t="n">
        <v>0</v>
      </c>
      <c r="Q363" s="47" t="n">
        <v>0</v>
      </c>
      <c r="R363" s="34"/>
      <c r="S363" s="34"/>
      <c r="T363" s="34"/>
      <c r="U363" s="36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SUM(G364:Q364)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114" t="n">
        <v>0</v>
      </c>
      <c r="O364" s="115" t="n">
        <v>0</v>
      </c>
      <c r="P364" s="47" t="n">
        <v>0</v>
      </c>
      <c r="Q364" s="47" t="n">
        <v>0</v>
      </c>
      <c r="R364" s="34"/>
      <c r="S364" s="34"/>
      <c r="T364" s="34"/>
      <c r="U364" s="36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SUM(G365:Q365)</f>
        <v>50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50</v>
      </c>
      <c r="M365" s="47" t="n">
        <v>0</v>
      </c>
      <c r="N365" s="114" t="n">
        <v>0</v>
      </c>
      <c r="O365" s="115" t="n">
        <v>0</v>
      </c>
      <c r="P365" s="47" t="n">
        <v>0</v>
      </c>
      <c r="Q365" s="47" t="n">
        <v>0</v>
      </c>
      <c r="R365" s="34"/>
      <c r="S365" s="34"/>
      <c r="T365" s="34"/>
      <c r="U365" s="36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SUM(G366:Q366)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114" t="n">
        <v>0</v>
      </c>
      <c r="O366" s="115" t="n">
        <v>0</v>
      </c>
      <c r="P366" s="47" t="n">
        <v>0</v>
      </c>
      <c r="Q366" s="47" t="n">
        <v>0</v>
      </c>
      <c r="R366" s="34"/>
      <c r="S366" s="34"/>
      <c r="T366" s="34"/>
      <c r="U366" s="36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</row>
    <row r="367" customFormat="false" ht="20.25" hidden="false" customHeight="true" outlineLevel="0" collapsed="false">
      <c r="B367" s="76" t="s">
        <v>229</v>
      </c>
      <c r="C367" s="43" t="s">
        <v>230</v>
      </c>
      <c r="D367" s="30" t="s">
        <v>231</v>
      </c>
      <c r="E367" s="31" t="s">
        <v>17</v>
      </c>
      <c r="F367" s="32" t="n">
        <f aca="false">SUM(G367:Q367)</f>
        <v>285.6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285.6</v>
      </c>
      <c r="M367" s="32" t="n">
        <f aca="false">M368+M369+M370+M371</f>
        <v>0</v>
      </c>
      <c r="N367" s="112" t="n">
        <f aca="false">N368+N369+N370+N371</f>
        <v>0</v>
      </c>
      <c r="O367" s="113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4" t="s">
        <v>352</v>
      </c>
      <c r="S367" s="34"/>
      <c r="T367" s="34"/>
      <c r="U367" s="36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SUM(G368:Q368)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114" t="n">
        <v>0</v>
      </c>
      <c r="O368" s="115" t="n">
        <v>0</v>
      </c>
      <c r="P368" s="47" t="n">
        <v>0</v>
      </c>
      <c r="Q368" s="47" t="n">
        <v>0</v>
      </c>
      <c r="R368" s="34"/>
      <c r="S368" s="34"/>
      <c r="T368" s="34"/>
      <c r="U368" s="36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SUM(G369:Q369)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114" t="n">
        <v>0</v>
      </c>
      <c r="O369" s="115" t="n">
        <v>0</v>
      </c>
      <c r="P369" s="47" t="n">
        <v>0</v>
      </c>
      <c r="Q369" s="47" t="n">
        <v>0</v>
      </c>
      <c r="R369" s="34"/>
      <c r="S369" s="34"/>
      <c r="T369" s="34"/>
      <c r="U369" s="36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SUM(G370:Q370)</f>
        <v>285.6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285.6</v>
      </c>
      <c r="M370" s="47" t="n">
        <v>0</v>
      </c>
      <c r="N370" s="114" t="n">
        <v>0</v>
      </c>
      <c r="O370" s="115" t="n">
        <v>0</v>
      </c>
      <c r="P370" s="47" t="n">
        <v>0</v>
      </c>
      <c r="Q370" s="47" t="n">
        <v>0</v>
      </c>
      <c r="R370" s="34"/>
      <c r="S370" s="34"/>
      <c r="T370" s="34"/>
      <c r="U370" s="36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SUM(G371:Q371)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114" t="n">
        <v>0</v>
      </c>
      <c r="O371" s="115" t="n">
        <v>0</v>
      </c>
      <c r="P371" s="47" t="n">
        <v>0</v>
      </c>
      <c r="Q371" s="47" t="n">
        <v>0</v>
      </c>
      <c r="R371" s="34"/>
      <c r="S371" s="34"/>
      <c r="T371" s="34"/>
      <c r="U371" s="36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</row>
    <row r="372" customFormat="false" ht="20.25" hidden="false" customHeight="true" outlineLevel="0" collapsed="false">
      <c r="B372" s="76" t="s">
        <v>232</v>
      </c>
      <c r="C372" s="43" t="s">
        <v>233</v>
      </c>
      <c r="D372" s="30" t="s">
        <v>234</v>
      </c>
      <c r="E372" s="31" t="s">
        <v>17</v>
      </c>
      <c r="F372" s="32" t="n">
        <f aca="false">SUM(G372:Q372)</f>
        <v>14.4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14.4</v>
      </c>
      <c r="M372" s="32" t="n">
        <f aca="false">M373+M374+M375+M376</f>
        <v>0</v>
      </c>
      <c r="N372" s="112" t="n">
        <f aca="false">N373+N374+N375+N376</f>
        <v>0</v>
      </c>
      <c r="O372" s="113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4" t="s">
        <v>352</v>
      </c>
      <c r="S372" s="34"/>
      <c r="T372" s="34"/>
      <c r="U372" s="36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SUM(G373:Q373)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114" t="n">
        <v>0</v>
      </c>
      <c r="O373" s="115" t="n">
        <v>0</v>
      </c>
      <c r="P373" s="47" t="n">
        <v>0</v>
      </c>
      <c r="Q373" s="47" t="n">
        <v>0</v>
      </c>
      <c r="R373" s="34"/>
      <c r="S373" s="34"/>
      <c r="T373" s="34"/>
      <c r="U373" s="36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SUM(G374:Q374)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114" t="n">
        <v>0</v>
      </c>
      <c r="O374" s="115" t="n">
        <v>0</v>
      </c>
      <c r="P374" s="47" t="n">
        <v>0</v>
      </c>
      <c r="Q374" s="47" t="n">
        <v>0</v>
      </c>
      <c r="R374" s="34"/>
      <c r="S374" s="34"/>
      <c r="T374" s="34"/>
      <c r="U374" s="36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SUM(G375:Q375)</f>
        <v>14.4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14.4</v>
      </c>
      <c r="M375" s="47" t="n">
        <v>0</v>
      </c>
      <c r="N375" s="114" t="n">
        <v>0</v>
      </c>
      <c r="O375" s="115" t="n">
        <v>0</v>
      </c>
      <c r="P375" s="47" t="n">
        <v>0</v>
      </c>
      <c r="Q375" s="47" t="n">
        <v>0</v>
      </c>
      <c r="R375" s="34"/>
      <c r="S375" s="34"/>
      <c r="T375" s="34"/>
      <c r="U375" s="36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SUM(G376:Q376)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114" t="n">
        <v>0</v>
      </c>
      <c r="O376" s="115" t="n">
        <v>0</v>
      </c>
      <c r="P376" s="47" t="n">
        <v>0</v>
      </c>
      <c r="Q376" s="47" t="n">
        <v>0</v>
      </c>
      <c r="R376" s="34"/>
      <c r="S376" s="34"/>
      <c r="T376" s="34"/>
      <c r="U376" s="36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</row>
    <row r="377" customFormat="false" ht="20.25" hidden="false" customHeight="true" outlineLevel="0" collapsed="false">
      <c r="B377" s="76" t="s">
        <v>235</v>
      </c>
      <c r="C377" s="43" t="s">
        <v>236</v>
      </c>
      <c r="D377" s="30" t="s">
        <v>195</v>
      </c>
      <c r="E377" s="31" t="s">
        <v>17</v>
      </c>
      <c r="F377" s="32" t="n">
        <f aca="false">SUM(G377:Q377)</f>
        <v>137.451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137.451</v>
      </c>
      <c r="N377" s="112" t="n">
        <f aca="false">N378+N379+N380+N381</f>
        <v>0</v>
      </c>
      <c r="O377" s="113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4" t="s">
        <v>352</v>
      </c>
      <c r="S377" s="34"/>
      <c r="T377" s="34"/>
      <c r="U377" s="36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SUM(G378:Q378)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114" t="n">
        <v>0</v>
      </c>
      <c r="O378" s="115" t="n">
        <v>0</v>
      </c>
      <c r="P378" s="47" t="n">
        <v>0</v>
      </c>
      <c r="Q378" s="47" t="n">
        <v>0</v>
      </c>
      <c r="R378" s="34"/>
      <c r="S378" s="34"/>
      <c r="T378" s="34"/>
      <c r="U378" s="36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SUM(G379:Q379)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114" t="n">
        <v>0</v>
      </c>
      <c r="O379" s="115" t="n">
        <v>0</v>
      </c>
      <c r="P379" s="47" t="n">
        <v>0</v>
      </c>
      <c r="Q379" s="47" t="n">
        <v>0</v>
      </c>
      <c r="R379" s="34"/>
      <c r="S379" s="34"/>
      <c r="T379" s="34"/>
      <c r="U379" s="36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SUM(G380:Q380)</f>
        <v>137.451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0</v>
      </c>
      <c r="M380" s="47" t="n">
        <v>137.451</v>
      </c>
      <c r="N380" s="114" t="n">
        <v>0</v>
      </c>
      <c r="O380" s="115" t="n">
        <v>0</v>
      </c>
      <c r="P380" s="47" t="n">
        <v>0</v>
      </c>
      <c r="Q380" s="47" t="n">
        <v>0</v>
      </c>
      <c r="R380" s="34"/>
      <c r="S380" s="34"/>
      <c r="T380" s="34"/>
      <c r="U380" s="36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SUM(G381:Q381)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114" t="n">
        <v>0</v>
      </c>
      <c r="O381" s="115" t="n">
        <v>0</v>
      </c>
      <c r="P381" s="47" t="n">
        <v>0</v>
      </c>
      <c r="Q381" s="47" t="n">
        <v>0</v>
      </c>
      <c r="R381" s="34"/>
      <c r="S381" s="34"/>
      <c r="T381" s="34"/>
      <c r="U381" s="36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</row>
    <row r="382" customFormat="false" ht="20.25" hidden="false" customHeight="true" outlineLevel="0" collapsed="false">
      <c r="B382" s="76" t="s">
        <v>342</v>
      </c>
      <c r="C382" s="43" t="s">
        <v>343</v>
      </c>
      <c r="D382" s="30" t="s">
        <v>344</v>
      </c>
      <c r="E382" s="31" t="s">
        <v>17</v>
      </c>
      <c r="F382" s="32" t="n">
        <f aca="false">SUM(G382:Q382)</f>
        <v>100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0</v>
      </c>
      <c r="M382" s="32" t="n">
        <f aca="false">M383+M384+M385+M386</f>
        <v>0</v>
      </c>
      <c r="N382" s="112" t="n">
        <f aca="false">N383+N384+N385+N386</f>
        <v>100</v>
      </c>
      <c r="O382" s="113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4" t="s">
        <v>352</v>
      </c>
      <c r="S382" s="34"/>
      <c r="T382" s="34"/>
      <c r="U382" s="36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SUM(G383:Q383)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114" t="n">
        <v>0</v>
      </c>
      <c r="O383" s="115" t="n">
        <v>0</v>
      </c>
      <c r="P383" s="47" t="n">
        <v>0</v>
      </c>
      <c r="Q383" s="47" t="n">
        <v>0</v>
      </c>
      <c r="R383" s="34"/>
      <c r="S383" s="34"/>
      <c r="T383" s="34"/>
      <c r="U383" s="36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SUM(G384:Q384)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114" t="n">
        <v>0</v>
      </c>
      <c r="O384" s="115" t="n">
        <v>0</v>
      </c>
      <c r="P384" s="47" t="n">
        <v>0</v>
      </c>
      <c r="Q384" s="47" t="n">
        <v>0</v>
      </c>
      <c r="R384" s="34"/>
      <c r="S384" s="34"/>
      <c r="T384" s="34"/>
      <c r="U384" s="36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SUM(G385:Q385)</f>
        <v>100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0</v>
      </c>
      <c r="M385" s="47" t="n">
        <v>0</v>
      </c>
      <c r="N385" s="114" t="n">
        <v>100</v>
      </c>
      <c r="O385" s="115" t="n">
        <v>0</v>
      </c>
      <c r="P385" s="47" t="n">
        <v>0</v>
      </c>
      <c r="Q385" s="47" t="n">
        <v>0</v>
      </c>
      <c r="R385" s="34"/>
      <c r="S385" s="34"/>
      <c r="T385" s="34"/>
      <c r="U385" s="36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SUM(G386:Q386)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114" t="n">
        <v>0</v>
      </c>
      <c r="O386" s="115" t="n">
        <v>0</v>
      </c>
      <c r="P386" s="47" t="n">
        <v>0</v>
      </c>
      <c r="Q386" s="47" t="n">
        <v>0</v>
      </c>
      <c r="R386" s="34"/>
      <c r="S386" s="34"/>
      <c r="T386" s="34"/>
      <c r="U386" s="36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</row>
    <row r="387" customFormat="false" ht="20.25" hidden="false" customHeight="true" outlineLevel="0" collapsed="false">
      <c r="B387" s="76" t="s">
        <v>345</v>
      </c>
      <c r="C387" s="43" t="s">
        <v>346</v>
      </c>
      <c r="D387" s="30" t="s">
        <v>347</v>
      </c>
      <c r="E387" s="31" t="s">
        <v>17</v>
      </c>
      <c r="F387" s="32" t="n">
        <f aca="false">SUM(G387:Q387)</f>
        <v>150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0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0</v>
      </c>
      <c r="N387" s="112" t="n">
        <f aca="false">N388+N389+N390+N391</f>
        <v>150</v>
      </c>
      <c r="O387" s="113" t="n">
        <f aca="false">O388+O389+O390+O391</f>
        <v>0</v>
      </c>
      <c r="P387" s="32" t="n">
        <f aca="false">P388+P389+P390+P391</f>
        <v>0</v>
      </c>
      <c r="Q387" s="32" t="n">
        <f aca="false">Q388+Q389+Q390+Q391</f>
        <v>0</v>
      </c>
      <c r="R387" s="34" t="s">
        <v>352</v>
      </c>
      <c r="S387" s="34"/>
      <c r="T387" s="34"/>
      <c r="U387" s="36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</row>
    <row r="388" customFormat="false" ht="20.25" hidden="false" customHeight="true" outlineLevel="0" collapsed="false">
      <c r="B388" s="76"/>
      <c r="C388" s="43"/>
      <c r="D388" s="30"/>
      <c r="E388" s="50" t="s">
        <v>19</v>
      </c>
      <c r="F388" s="32" t="n">
        <f aca="false">SUM(G388:Q388)</f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114" t="n">
        <v>0</v>
      </c>
      <c r="O388" s="115" t="n">
        <v>0</v>
      </c>
      <c r="P388" s="47" t="n">
        <v>0</v>
      </c>
      <c r="Q388" s="47" t="n">
        <v>0</v>
      </c>
      <c r="R388" s="34"/>
      <c r="S388" s="34"/>
      <c r="T388" s="34"/>
      <c r="U388" s="36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</row>
    <row r="389" customFormat="false" ht="20.25" hidden="false" customHeight="true" outlineLevel="0" collapsed="false">
      <c r="B389" s="76"/>
      <c r="C389" s="43"/>
      <c r="D389" s="30"/>
      <c r="E389" s="50" t="s">
        <v>20</v>
      </c>
      <c r="F389" s="32" t="n">
        <f aca="false">SUM(G389:Q389)</f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114" t="n">
        <v>0</v>
      </c>
      <c r="O389" s="115" t="n">
        <v>0</v>
      </c>
      <c r="P389" s="47" t="n">
        <v>0</v>
      </c>
      <c r="Q389" s="47" t="n">
        <v>0</v>
      </c>
      <c r="R389" s="34"/>
      <c r="S389" s="34"/>
      <c r="T389" s="34"/>
      <c r="U389" s="36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</row>
    <row r="390" customFormat="false" ht="20.25" hidden="false" customHeight="true" outlineLevel="0" collapsed="false">
      <c r="B390" s="76"/>
      <c r="C390" s="43"/>
      <c r="D390" s="30"/>
      <c r="E390" s="50" t="s">
        <v>21</v>
      </c>
      <c r="F390" s="32" t="n">
        <f aca="false">SUM(G390:Q390)</f>
        <v>150</v>
      </c>
      <c r="G390" s="47" t="n">
        <v>0</v>
      </c>
      <c r="H390" s="47" t="n">
        <v>0</v>
      </c>
      <c r="I390" s="47" t="n">
        <v>0</v>
      </c>
      <c r="J390" s="47" t="n">
        <v>0</v>
      </c>
      <c r="K390" s="47" t="n">
        <v>0</v>
      </c>
      <c r="L390" s="47" t="n">
        <v>0</v>
      </c>
      <c r="M390" s="47" t="n">
        <v>0</v>
      </c>
      <c r="N390" s="114" t="n">
        <v>150</v>
      </c>
      <c r="O390" s="115" t="n">
        <v>0</v>
      </c>
      <c r="P390" s="47" t="n">
        <v>0</v>
      </c>
      <c r="Q390" s="47" t="n">
        <v>0</v>
      </c>
      <c r="R390" s="34"/>
      <c r="S390" s="34"/>
      <c r="T390" s="34"/>
      <c r="U390" s="36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</row>
    <row r="391" customFormat="false" ht="20.25" hidden="false" customHeight="true" outlineLevel="0" collapsed="false">
      <c r="B391" s="76"/>
      <c r="C391" s="43"/>
      <c r="D391" s="30"/>
      <c r="E391" s="50" t="s">
        <v>22</v>
      </c>
      <c r="F391" s="32" t="n">
        <f aca="false">SUM(G391:Q391)</f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114" t="n">
        <v>0</v>
      </c>
      <c r="O391" s="115" t="n">
        <v>0</v>
      </c>
      <c r="P391" s="47" t="n">
        <v>0</v>
      </c>
      <c r="Q391" s="47" t="n">
        <v>0</v>
      </c>
      <c r="R391" s="34"/>
      <c r="S391" s="34"/>
      <c r="T391" s="34"/>
      <c r="U391" s="36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</row>
    <row r="392" customFormat="false" ht="16.5" hidden="false" customHeight="true" outlineLevel="0" collapsed="false">
      <c r="B392" s="57" t="s">
        <v>254</v>
      </c>
      <c r="C392" s="71" t="s">
        <v>255</v>
      </c>
      <c r="D392" s="58" t="s">
        <v>256</v>
      </c>
      <c r="E392" s="31" t="s">
        <v>17</v>
      </c>
      <c r="F392" s="32" t="n">
        <f aca="false">SUM(G392:Q392)</f>
        <v>10266.64</v>
      </c>
      <c r="G392" s="32" t="n">
        <v>0</v>
      </c>
      <c r="H392" s="32" t="n">
        <v>0</v>
      </c>
      <c r="I392" s="32" t="n">
        <v>0</v>
      </c>
      <c r="J392" s="32" t="n">
        <v>0</v>
      </c>
      <c r="K392" s="32" t="n">
        <f aca="false">SUM(K393:K396)</f>
        <v>266.64</v>
      </c>
      <c r="L392" s="32" t="n">
        <f aca="false">SUM(L393:L396)</f>
        <v>10000</v>
      </c>
      <c r="M392" s="32" t="n">
        <f aca="false">SUM(M393:M396)</f>
        <v>0</v>
      </c>
      <c r="N392" s="112" t="n">
        <f aca="false">SUM(N393:N396)</f>
        <v>0</v>
      </c>
      <c r="O392" s="113" t="n">
        <f aca="false">SUM(O393:O396)</f>
        <v>0</v>
      </c>
      <c r="P392" s="32" t="n">
        <f aca="false">SUM(P393:P396)</f>
        <v>0</v>
      </c>
      <c r="Q392" s="32" t="n">
        <f aca="false">SUM(Q393:Q396)</f>
        <v>0</v>
      </c>
      <c r="R392" s="34" t="s">
        <v>352</v>
      </c>
      <c r="S392" s="34"/>
      <c r="T392" s="34" t="s">
        <v>36</v>
      </c>
      <c r="U392" s="36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</row>
    <row r="393" customFormat="false" ht="16.5" hidden="false" customHeight="true" outlineLevel="0" collapsed="false">
      <c r="B393" s="57"/>
      <c r="C393" s="71"/>
      <c r="D393" s="58"/>
      <c r="E393" s="50" t="s">
        <v>19</v>
      </c>
      <c r="F393" s="32" t="n">
        <f aca="false">SUM(G393:Q393)</f>
        <v>10261.36533</v>
      </c>
      <c r="G393" s="32" t="n">
        <v>0</v>
      </c>
      <c r="H393" s="32" t="n">
        <v>0</v>
      </c>
      <c r="I393" s="32" t="n">
        <v>0</v>
      </c>
      <c r="J393" s="32" t="n">
        <v>0</v>
      </c>
      <c r="K393" s="32" t="n">
        <f aca="false">K398</f>
        <v>261.36533</v>
      </c>
      <c r="L393" s="32" t="n">
        <f aca="false">L398+L403</f>
        <v>10000</v>
      </c>
      <c r="M393" s="32" t="n">
        <v>0</v>
      </c>
      <c r="N393" s="112" t="n">
        <v>0</v>
      </c>
      <c r="O393" s="113" t="n">
        <v>0</v>
      </c>
      <c r="P393" s="32" t="n">
        <v>0</v>
      </c>
      <c r="Q393" s="32" t="n">
        <v>0</v>
      </c>
      <c r="R393" s="34"/>
      <c r="S393" s="34"/>
      <c r="T393" s="34"/>
      <c r="U393" s="36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</row>
    <row r="394" customFormat="false" ht="16.5" hidden="false" customHeight="true" outlineLevel="0" collapsed="false">
      <c r="B394" s="57"/>
      <c r="C394" s="71"/>
      <c r="D394" s="58"/>
      <c r="E394" s="50" t="s">
        <v>20</v>
      </c>
      <c r="F394" s="32" t="n">
        <f aca="false">SUM(G394:Q394)</f>
        <v>2.63467</v>
      </c>
      <c r="G394" s="32" t="n">
        <v>0</v>
      </c>
      <c r="H394" s="32" t="n">
        <v>0</v>
      </c>
      <c r="I394" s="32" t="n">
        <v>0</v>
      </c>
      <c r="J394" s="32" t="n">
        <v>0</v>
      </c>
      <c r="K394" s="32" t="n">
        <f aca="false">K399</f>
        <v>2.63467</v>
      </c>
      <c r="L394" s="32" t="n">
        <f aca="false">L399+L404</f>
        <v>0</v>
      </c>
      <c r="M394" s="32" t="n">
        <v>0</v>
      </c>
      <c r="N394" s="112" t="n">
        <v>0</v>
      </c>
      <c r="O394" s="113" t="n">
        <v>0</v>
      </c>
      <c r="P394" s="32" t="n">
        <v>0</v>
      </c>
      <c r="Q394" s="32" t="n">
        <v>0</v>
      </c>
      <c r="R394" s="34"/>
      <c r="S394" s="34"/>
      <c r="T394" s="34"/>
      <c r="U394" s="36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</row>
    <row r="395" customFormat="false" ht="16.5" hidden="false" customHeight="true" outlineLevel="0" collapsed="false">
      <c r="B395" s="57"/>
      <c r="C395" s="71"/>
      <c r="D395" s="58"/>
      <c r="E395" s="50" t="s">
        <v>21</v>
      </c>
      <c r="F395" s="32" t="n">
        <f aca="false">SUM(G395:Q395)</f>
        <v>2.64</v>
      </c>
      <c r="G395" s="32" t="n">
        <v>0</v>
      </c>
      <c r="H395" s="32" t="n">
        <v>0</v>
      </c>
      <c r="I395" s="32" t="n">
        <v>0</v>
      </c>
      <c r="J395" s="32" t="n">
        <v>0</v>
      </c>
      <c r="K395" s="32" t="n">
        <f aca="false">K400</f>
        <v>2.64</v>
      </c>
      <c r="L395" s="32" t="n">
        <f aca="false">L400+L405</f>
        <v>0</v>
      </c>
      <c r="M395" s="32" t="n">
        <v>0</v>
      </c>
      <c r="N395" s="112" t="n">
        <v>0</v>
      </c>
      <c r="O395" s="113" t="n">
        <v>0</v>
      </c>
      <c r="P395" s="32" t="n">
        <v>0</v>
      </c>
      <c r="Q395" s="32" t="n">
        <v>0</v>
      </c>
      <c r="R395" s="34"/>
      <c r="S395" s="34"/>
      <c r="T395" s="34"/>
      <c r="U395" s="36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</row>
    <row r="396" customFormat="false" ht="16.5" hidden="false" customHeight="true" outlineLevel="0" collapsed="false">
      <c r="B396" s="57"/>
      <c r="C396" s="71"/>
      <c r="D396" s="58"/>
      <c r="E396" s="50" t="s">
        <v>22</v>
      </c>
      <c r="F396" s="32" t="n">
        <f aca="false">SUM(G396:Q396)</f>
        <v>0</v>
      </c>
      <c r="G396" s="32" t="n">
        <v>0</v>
      </c>
      <c r="H396" s="32" t="n">
        <v>0</v>
      </c>
      <c r="I396" s="32" t="n">
        <v>0</v>
      </c>
      <c r="J396" s="32" t="n">
        <v>0</v>
      </c>
      <c r="K396" s="32" t="n">
        <f aca="false">K401</f>
        <v>0</v>
      </c>
      <c r="L396" s="32" t="n">
        <f aca="false">L401+L406</f>
        <v>0</v>
      </c>
      <c r="M396" s="32" t="n">
        <v>0</v>
      </c>
      <c r="N396" s="112" t="n">
        <v>0</v>
      </c>
      <c r="O396" s="113" t="n">
        <v>0</v>
      </c>
      <c r="P396" s="32" t="n">
        <v>0</v>
      </c>
      <c r="Q396" s="32" t="n">
        <v>0</v>
      </c>
      <c r="R396" s="34"/>
      <c r="S396" s="34"/>
      <c r="T396" s="34"/>
      <c r="U396" s="36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</row>
    <row r="397" customFormat="false" ht="16.5" hidden="false" customHeight="true" outlineLevel="0" collapsed="false">
      <c r="B397" s="54" t="s">
        <v>257</v>
      </c>
      <c r="C397" s="74" t="s">
        <v>258</v>
      </c>
      <c r="D397" s="30" t="s">
        <v>259</v>
      </c>
      <c r="E397" s="59" t="s">
        <v>17</v>
      </c>
      <c r="F397" s="32" t="n">
        <f aca="false">SUM(G397:Q397)</f>
        <v>266.64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266.64</v>
      </c>
      <c r="L397" s="32" t="n">
        <f aca="false">L398+L399+L400+L401</f>
        <v>0</v>
      </c>
      <c r="M397" s="32" t="n">
        <f aca="false">M398+M399+M400+M401</f>
        <v>0</v>
      </c>
      <c r="N397" s="112" t="n">
        <f aca="false">N398+N399+N400+N401</f>
        <v>0</v>
      </c>
      <c r="O397" s="113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4" t="s">
        <v>352</v>
      </c>
      <c r="S397" s="28"/>
      <c r="T397" s="34" t="s">
        <v>36</v>
      </c>
      <c r="U397" s="36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</row>
    <row r="398" customFormat="false" ht="16.5" hidden="false" customHeight="true" outlineLevel="0" collapsed="false">
      <c r="B398" s="54"/>
      <c r="C398" s="74"/>
      <c r="D398" s="30"/>
      <c r="E398" s="59" t="s">
        <v>19</v>
      </c>
      <c r="F398" s="32" t="n">
        <f aca="false">SUM(G398:Q398)</f>
        <v>261.36533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261.36533</v>
      </c>
      <c r="L398" s="47" t="n">
        <v>0</v>
      </c>
      <c r="M398" s="47" t="n">
        <v>0</v>
      </c>
      <c r="N398" s="114" t="n">
        <v>0</v>
      </c>
      <c r="O398" s="115" t="n">
        <v>0</v>
      </c>
      <c r="P398" s="47" t="n">
        <v>0</v>
      </c>
      <c r="Q398" s="47" t="n">
        <v>0</v>
      </c>
      <c r="R398" s="34"/>
      <c r="S398" s="28"/>
      <c r="T398" s="34"/>
      <c r="U398" s="36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</row>
    <row r="399" customFormat="false" ht="16.5" hidden="false" customHeight="true" outlineLevel="0" collapsed="false">
      <c r="B399" s="54"/>
      <c r="C399" s="74"/>
      <c r="D399" s="30"/>
      <c r="E399" s="59" t="s">
        <v>20</v>
      </c>
      <c r="F399" s="32" t="n">
        <f aca="false">SUM(G399:Q399)</f>
        <v>2.63467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2.63467</v>
      </c>
      <c r="L399" s="47" t="n">
        <v>0</v>
      </c>
      <c r="M399" s="47" t="n">
        <v>0</v>
      </c>
      <c r="N399" s="114" t="n">
        <v>0</v>
      </c>
      <c r="O399" s="115" t="n">
        <v>0</v>
      </c>
      <c r="P399" s="47" t="n">
        <v>0</v>
      </c>
      <c r="Q399" s="47" t="n">
        <v>0</v>
      </c>
      <c r="R399" s="34"/>
      <c r="S399" s="28"/>
      <c r="T399" s="34"/>
      <c r="U399" s="36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</row>
    <row r="400" customFormat="false" ht="16.5" hidden="false" customHeight="true" outlineLevel="0" collapsed="false">
      <c r="B400" s="54"/>
      <c r="C400" s="74"/>
      <c r="D400" s="30"/>
      <c r="E400" s="59" t="s">
        <v>21</v>
      </c>
      <c r="F400" s="32" t="n">
        <f aca="false">SUM(G400:Q400)</f>
        <v>2.64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2.64</v>
      </c>
      <c r="L400" s="47" t="n">
        <v>0</v>
      </c>
      <c r="M400" s="47" t="n">
        <v>0</v>
      </c>
      <c r="N400" s="114" t="n">
        <v>0</v>
      </c>
      <c r="O400" s="115" t="n">
        <v>0</v>
      </c>
      <c r="P400" s="47" t="n">
        <v>0</v>
      </c>
      <c r="Q400" s="47" t="n">
        <v>0</v>
      </c>
      <c r="R400" s="34"/>
      <c r="S400" s="28"/>
      <c r="T400" s="34"/>
      <c r="U400" s="36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</row>
    <row r="401" customFormat="false" ht="16.5" hidden="false" customHeight="true" outlineLevel="0" collapsed="false">
      <c r="B401" s="54"/>
      <c r="C401" s="74"/>
      <c r="D401" s="30"/>
      <c r="E401" s="59" t="s">
        <v>22</v>
      </c>
      <c r="F401" s="32" t="n">
        <f aca="false">SUM(G401:Q401)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114" t="n">
        <v>0</v>
      </c>
      <c r="O401" s="115" t="n">
        <v>0</v>
      </c>
      <c r="P401" s="47" t="n">
        <v>0</v>
      </c>
      <c r="Q401" s="47" t="n">
        <v>0</v>
      </c>
      <c r="R401" s="34"/>
      <c r="S401" s="28"/>
      <c r="T401" s="34"/>
      <c r="U401" s="36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</row>
    <row r="402" customFormat="false" ht="16.5" hidden="false" customHeight="true" outlineLevel="0" collapsed="false">
      <c r="B402" s="54" t="s">
        <v>261</v>
      </c>
      <c r="C402" s="74" t="s">
        <v>140</v>
      </c>
      <c r="D402" s="30" t="s">
        <v>262</v>
      </c>
      <c r="E402" s="59" t="s">
        <v>17</v>
      </c>
      <c r="F402" s="32" t="n">
        <f aca="false">SUM(G402:Q402)</f>
        <v>10000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0</v>
      </c>
      <c r="L402" s="32" t="n">
        <f aca="false">L403+L404+L405+L406</f>
        <v>10000</v>
      </c>
      <c r="M402" s="32" t="n">
        <f aca="false">M403+M404+M405+M406</f>
        <v>0</v>
      </c>
      <c r="N402" s="112" t="n">
        <f aca="false">N403+N404+N405+N406</f>
        <v>0</v>
      </c>
      <c r="O402" s="113" t="n">
        <f aca="false">O403+O404+O405+O406</f>
        <v>0</v>
      </c>
      <c r="P402" s="32" t="n">
        <f aca="false">P403+P404+P405+P406</f>
        <v>0</v>
      </c>
      <c r="Q402" s="32" t="n">
        <f aca="false">Q403+Q404+Q405+Q406</f>
        <v>0</v>
      </c>
      <c r="R402" s="34" t="s">
        <v>352</v>
      </c>
      <c r="S402" s="28"/>
      <c r="T402" s="34"/>
      <c r="U402" s="36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</row>
    <row r="403" customFormat="false" ht="16.5" hidden="false" customHeight="true" outlineLevel="0" collapsed="false">
      <c r="B403" s="54"/>
      <c r="C403" s="74"/>
      <c r="D403" s="30"/>
      <c r="E403" s="59" t="s">
        <v>19</v>
      </c>
      <c r="F403" s="32" t="n">
        <f aca="false">SUM(G403:Q403)</f>
        <v>10000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10000</v>
      </c>
      <c r="M403" s="47" t="n">
        <v>0</v>
      </c>
      <c r="N403" s="114" t="n">
        <v>0</v>
      </c>
      <c r="O403" s="115" t="n">
        <v>0</v>
      </c>
      <c r="P403" s="47" t="n">
        <v>0</v>
      </c>
      <c r="Q403" s="47" t="n">
        <v>0</v>
      </c>
      <c r="R403" s="34"/>
      <c r="S403" s="28"/>
      <c r="T403" s="34"/>
      <c r="U403" s="36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</row>
    <row r="404" customFormat="false" ht="16.5" hidden="false" customHeight="true" outlineLevel="0" collapsed="false">
      <c r="B404" s="54"/>
      <c r="C404" s="74"/>
      <c r="D404" s="30"/>
      <c r="E404" s="59" t="s">
        <v>20</v>
      </c>
      <c r="F404" s="32" t="n">
        <f aca="false">SUM(G404:Q404)</f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114" t="n">
        <v>0</v>
      </c>
      <c r="O404" s="115" t="n">
        <v>0</v>
      </c>
      <c r="P404" s="47" t="n">
        <v>0</v>
      </c>
      <c r="Q404" s="47" t="n">
        <v>0</v>
      </c>
      <c r="R404" s="34"/>
      <c r="S404" s="28"/>
      <c r="T404" s="34"/>
      <c r="U404" s="36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</row>
    <row r="405" customFormat="false" ht="16.5" hidden="false" customHeight="true" outlineLevel="0" collapsed="false">
      <c r="B405" s="54"/>
      <c r="C405" s="74"/>
      <c r="D405" s="30"/>
      <c r="E405" s="59" t="s">
        <v>21</v>
      </c>
      <c r="F405" s="32" t="n">
        <f aca="false">SUM(G405:Q405)</f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0</v>
      </c>
      <c r="L405" s="47" t="n">
        <v>0</v>
      </c>
      <c r="M405" s="47" t="n">
        <v>0</v>
      </c>
      <c r="N405" s="114" t="n">
        <v>0</v>
      </c>
      <c r="O405" s="115" t="n">
        <v>0</v>
      </c>
      <c r="P405" s="47" t="n">
        <v>0</v>
      </c>
      <c r="Q405" s="47" t="n">
        <v>0</v>
      </c>
      <c r="R405" s="34"/>
      <c r="S405" s="28"/>
      <c r="T405" s="34"/>
      <c r="U405" s="36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</row>
    <row r="406" customFormat="false" ht="16.5" hidden="false" customHeight="true" outlineLevel="0" collapsed="false">
      <c r="B406" s="54"/>
      <c r="C406" s="74"/>
      <c r="D406" s="30"/>
      <c r="E406" s="59" t="s">
        <v>22</v>
      </c>
      <c r="F406" s="32" t="n">
        <f aca="false">SUM(G406:Q406)</f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114" t="n">
        <v>0</v>
      </c>
      <c r="O406" s="115" t="n">
        <v>0</v>
      </c>
      <c r="P406" s="47" t="n">
        <v>0</v>
      </c>
      <c r="Q406" s="47" t="n">
        <v>0</v>
      </c>
      <c r="R406" s="34"/>
      <c r="S406" s="28"/>
      <c r="T406" s="34"/>
      <c r="U406" s="36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</row>
    <row r="407" customFormat="false" ht="16.5" hidden="false" customHeight="true" outlineLevel="0" collapsed="false">
      <c r="B407" s="57" t="s">
        <v>359</v>
      </c>
      <c r="C407" s="29" t="s">
        <v>360</v>
      </c>
      <c r="D407" s="58" t="s">
        <v>361</v>
      </c>
      <c r="E407" s="59" t="s">
        <v>17</v>
      </c>
      <c r="F407" s="32" t="n">
        <f aca="false">SUM(G407:Q407)</f>
        <v>12174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0</v>
      </c>
      <c r="L407" s="32" t="n">
        <f aca="false">L408+L409+L410+L411</f>
        <v>10000</v>
      </c>
      <c r="M407" s="32" t="n">
        <f aca="false">M408+M409+M410+M411</f>
        <v>0</v>
      </c>
      <c r="N407" s="112" t="n">
        <f aca="false">N408+N409+N410+N411</f>
        <v>2174</v>
      </c>
      <c r="O407" s="113" t="n">
        <f aca="false">O408+O409+O410+O411</f>
        <v>0</v>
      </c>
      <c r="P407" s="32" t="n">
        <f aca="false">P408+P409+P410+P411</f>
        <v>0</v>
      </c>
      <c r="Q407" s="32" t="n">
        <f aca="false">Q408+Q409+Q410+Q411</f>
        <v>0</v>
      </c>
      <c r="R407" s="35" t="s">
        <v>352</v>
      </c>
      <c r="S407" s="17"/>
      <c r="T407" s="35"/>
      <c r="U407" s="36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</row>
    <row r="408" customFormat="false" ht="16.5" hidden="false" customHeight="true" outlineLevel="0" collapsed="false">
      <c r="B408" s="57"/>
      <c r="C408" s="29"/>
      <c r="D408" s="58"/>
      <c r="E408" s="59" t="s">
        <v>19</v>
      </c>
      <c r="F408" s="32" t="n">
        <f aca="false">SUM(G408:Q408)</f>
        <v>10000</v>
      </c>
      <c r="G408" s="32" t="n">
        <v>0</v>
      </c>
      <c r="H408" s="32" t="n">
        <v>0</v>
      </c>
      <c r="I408" s="32" t="n">
        <v>0</v>
      </c>
      <c r="J408" s="32" t="n">
        <v>0</v>
      </c>
      <c r="K408" s="32" t="n">
        <v>0</v>
      </c>
      <c r="L408" s="32" t="n">
        <v>10000</v>
      </c>
      <c r="M408" s="32" t="n">
        <v>0</v>
      </c>
      <c r="N408" s="112" t="n">
        <v>0</v>
      </c>
      <c r="O408" s="113" t="n">
        <v>0</v>
      </c>
      <c r="P408" s="32" t="n">
        <v>0</v>
      </c>
      <c r="Q408" s="32" t="n">
        <v>0</v>
      </c>
      <c r="R408" s="35"/>
      <c r="S408" s="17"/>
      <c r="T408" s="35"/>
      <c r="U408" s="36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</row>
    <row r="409" customFormat="false" ht="16.5" hidden="false" customHeight="true" outlineLevel="0" collapsed="false">
      <c r="B409" s="57"/>
      <c r="C409" s="29"/>
      <c r="D409" s="58"/>
      <c r="E409" s="59" t="s">
        <v>20</v>
      </c>
      <c r="F409" s="32" t="n">
        <f aca="false">SUM(G409:Q409)</f>
        <v>0</v>
      </c>
      <c r="G409" s="32" t="n">
        <v>0</v>
      </c>
      <c r="H409" s="32" t="n">
        <v>0</v>
      </c>
      <c r="I409" s="32" t="n">
        <v>0</v>
      </c>
      <c r="J409" s="32" t="n">
        <v>0</v>
      </c>
      <c r="K409" s="32" t="n">
        <v>0</v>
      </c>
      <c r="L409" s="32" t="n">
        <v>0</v>
      </c>
      <c r="M409" s="32" t="n">
        <v>0</v>
      </c>
      <c r="N409" s="112" t="n">
        <v>0</v>
      </c>
      <c r="O409" s="113" t="n">
        <v>0</v>
      </c>
      <c r="P409" s="32" t="n">
        <v>0</v>
      </c>
      <c r="Q409" s="32" t="n">
        <v>0</v>
      </c>
      <c r="R409" s="35"/>
      <c r="S409" s="17"/>
      <c r="T409" s="35"/>
      <c r="U409" s="36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</row>
    <row r="410" customFormat="false" ht="16.5" hidden="false" customHeight="true" outlineLevel="0" collapsed="false">
      <c r="B410" s="57"/>
      <c r="C410" s="29"/>
      <c r="D410" s="58"/>
      <c r="E410" s="59" t="s">
        <v>21</v>
      </c>
      <c r="F410" s="32" t="n">
        <f aca="false">SUM(G410:Q410)</f>
        <v>2174</v>
      </c>
      <c r="G410" s="32" t="n">
        <v>0</v>
      </c>
      <c r="H410" s="32" t="n">
        <v>0</v>
      </c>
      <c r="I410" s="32" t="n">
        <v>0</v>
      </c>
      <c r="J410" s="32" t="n">
        <v>0</v>
      </c>
      <c r="K410" s="32" t="n">
        <v>0</v>
      </c>
      <c r="L410" s="32" t="n">
        <v>0</v>
      </c>
      <c r="M410" s="32" t="n">
        <v>0</v>
      </c>
      <c r="N410" s="112" t="n">
        <f aca="false">N415+N420</f>
        <v>2174</v>
      </c>
      <c r="O410" s="113" t="n">
        <v>0</v>
      </c>
      <c r="P410" s="32" t="n">
        <v>0</v>
      </c>
      <c r="Q410" s="32" t="n">
        <v>0</v>
      </c>
      <c r="R410" s="35"/>
      <c r="S410" s="17"/>
      <c r="T410" s="35"/>
      <c r="U410" s="36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</row>
    <row r="411" customFormat="false" ht="16.5" hidden="false" customHeight="true" outlineLevel="0" collapsed="false">
      <c r="B411" s="57"/>
      <c r="C411" s="29"/>
      <c r="D411" s="58"/>
      <c r="E411" s="59" t="s">
        <v>22</v>
      </c>
      <c r="F411" s="32" t="n">
        <f aca="false">SUM(G411:Q411)</f>
        <v>0</v>
      </c>
      <c r="G411" s="32" t="n">
        <v>0</v>
      </c>
      <c r="H411" s="32" t="n">
        <v>0</v>
      </c>
      <c r="I411" s="32" t="n">
        <v>0</v>
      </c>
      <c r="J411" s="32" t="n">
        <v>0</v>
      </c>
      <c r="K411" s="32" t="n">
        <v>0</v>
      </c>
      <c r="L411" s="32" t="n">
        <v>0</v>
      </c>
      <c r="M411" s="32" t="n">
        <v>0</v>
      </c>
      <c r="N411" s="112" t="n">
        <v>0</v>
      </c>
      <c r="O411" s="113" t="n">
        <v>0</v>
      </c>
      <c r="P411" s="32" t="n">
        <v>0</v>
      </c>
      <c r="Q411" s="32" t="n">
        <v>0</v>
      </c>
      <c r="R411" s="35"/>
      <c r="S411" s="17"/>
      <c r="T411" s="35"/>
      <c r="U411" s="36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</row>
    <row r="412" customFormat="false" ht="16.5" hidden="false" customHeight="true" outlineLevel="0" collapsed="false">
      <c r="B412" s="54" t="s">
        <v>362</v>
      </c>
      <c r="C412" s="74" t="s">
        <v>363</v>
      </c>
      <c r="D412" s="30" t="s">
        <v>364</v>
      </c>
      <c r="E412" s="59" t="s">
        <v>17</v>
      </c>
      <c r="F412" s="32" t="n">
        <f aca="false">SUM(G412:Q412)</f>
        <v>11087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10000</v>
      </c>
      <c r="M412" s="32" t="n">
        <f aca="false">M413+M414+M415+M416</f>
        <v>0</v>
      </c>
      <c r="N412" s="112" t="n">
        <f aca="false">N413+N414+N415+N416</f>
        <v>1087</v>
      </c>
      <c r="O412" s="113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4" t="s">
        <v>352</v>
      </c>
      <c r="S412" s="28"/>
      <c r="T412" s="34"/>
      <c r="U412" s="36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</row>
    <row r="413" customFormat="false" ht="16.5" hidden="false" customHeight="true" outlineLevel="0" collapsed="false">
      <c r="B413" s="54"/>
      <c r="C413" s="74"/>
      <c r="D413" s="30"/>
      <c r="E413" s="59" t="s">
        <v>19</v>
      </c>
      <c r="F413" s="32" t="n">
        <f aca="false">SUM(G413:Q413)</f>
        <v>10000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10000</v>
      </c>
      <c r="M413" s="47" t="n">
        <v>0</v>
      </c>
      <c r="N413" s="114" t="n">
        <v>0</v>
      </c>
      <c r="O413" s="115" t="n">
        <v>0</v>
      </c>
      <c r="P413" s="47" t="n">
        <v>0</v>
      </c>
      <c r="Q413" s="47" t="n">
        <v>0</v>
      </c>
      <c r="R413" s="34"/>
      <c r="S413" s="28"/>
      <c r="T413" s="34"/>
      <c r="U413" s="36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</row>
    <row r="414" customFormat="false" ht="16.5" hidden="false" customHeight="true" outlineLevel="0" collapsed="false">
      <c r="B414" s="54"/>
      <c r="C414" s="74"/>
      <c r="D414" s="30"/>
      <c r="E414" s="59" t="s">
        <v>20</v>
      </c>
      <c r="F414" s="32" t="n">
        <f aca="false">SUM(G414:Q414)</f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114" t="n">
        <v>0</v>
      </c>
      <c r="O414" s="115" t="n">
        <v>0</v>
      </c>
      <c r="P414" s="47" t="n">
        <v>0</v>
      </c>
      <c r="Q414" s="47" t="n">
        <v>0</v>
      </c>
      <c r="R414" s="34"/>
      <c r="S414" s="28"/>
      <c r="T414" s="34"/>
      <c r="U414" s="36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</row>
    <row r="415" customFormat="false" ht="16.5" hidden="false" customHeight="true" outlineLevel="0" collapsed="false">
      <c r="B415" s="54"/>
      <c r="C415" s="74"/>
      <c r="D415" s="30"/>
      <c r="E415" s="59" t="s">
        <v>21</v>
      </c>
      <c r="F415" s="32" t="n">
        <f aca="false">SUM(G415:Q415)</f>
        <v>1087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0</v>
      </c>
      <c r="L415" s="47" t="n">
        <v>0</v>
      </c>
      <c r="M415" s="47" t="n">
        <v>0</v>
      </c>
      <c r="N415" s="114" t="n">
        <v>1087</v>
      </c>
      <c r="O415" s="115" t="n">
        <v>0</v>
      </c>
      <c r="P415" s="47" t="n">
        <v>0</v>
      </c>
      <c r="Q415" s="47" t="n">
        <v>0</v>
      </c>
      <c r="R415" s="34"/>
      <c r="S415" s="28"/>
      <c r="T415" s="34"/>
      <c r="U415" s="36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</row>
    <row r="416" customFormat="false" ht="16.5" hidden="false" customHeight="true" outlineLevel="0" collapsed="false">
      <c r="B416" s="54"/>
      <c r="C416" s="74"/>
      <c r="D416" s="30"/>
      <c r="E416" s="59" t="s">
        <v>22</v>
      </c>
      <c r="F416" s="32" t="n">
        <f aca="false">SUM(G416:Q416)</f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114" t="n">
        <v>0</v>
      </c>
      <c r="O416" s="115" t="n">
        <v>0</v>
      </c>
      <c r="P416" s="47" t="n">
        <v>0</v>
      </c>
      <c r="Q416" s="47" t="n">
        <v>0</v>
      </c>
      <c r="R416" s="34"/>
      <c r="S416" s="28"/>
      <c r="T416" s="34"/>
      <c r="U416" s="36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</row>
    <row r="417" customFormat="false" ht="16.5" hidden="false" customHeight="true" outlineLevel="0" collapsed="false">
      <c r="B417" s="54" t="s">
        <v>365</v>
      </c>
      <c r="C417" s="74" t="s">
        <v>366</v>
      </c>
      <c r="D417" s="30" t="s">
        <v>367</v>
      </c>
      <c r="E417" s="59" t="s">
        <v>17</v>
      </c>
      <c r="F417" s="32" t="n">
        <f aca="false">SUM(G417:Q417)</f>
        <v>11087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2" t="n">
        <f aca="false">L418+L419+L420+L421</f>
        <v>10000</v>
      </c>
      <c r="M417" s="32" t="n">
        <f aca="false">M418+M419+M420+M421</f>
        <v>0</v>
      </c>
      <c r="N417" s="112" t="n">
        <f aca="false">N418+N419+N420+N421</f>
        <v>1087</v>
      </c>
      <c r="O417" s="113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34" t="s">
        <v>352</v>
      </c>
      <c r="S417" s="28"/>
      <c r="T417" s="34"/>
      <c r="U417" s="36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</row>
    <row r="418" customFormat="false" ht="16.5" hidden="false" customHeight="true" outlineLevel="0" collapsed="false">
      <c r="B418" s="54"/>
      <c r="C418" s="74"/>
      <c r="D418" s="30"/>
      <c r="E418" s="59" t="s">
        <v>19</v>
      </c>
      <c r="F418" s="32" t="n">
        <f aca="false">SUM(G418:Q418)</f>
        <v>10000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10000</v>
      </c>
      <c r="M418" s="47" t="n">
        <v>0</v>
      </c>
      <c r="N418" s="114" t="n">
        <v>0</v>
      </c>
      <c r="O418" s="115" t="n">
        <v>0</v>
      </c>
      <c r="P418" s="47" t="n">
        <v>0</v>
      </c>
      <c r="Q418" s="47" t="n">
        <v>0</v>
      </c>
      <c r="R418" s="34"/>
      <c r="S418" s="28"/>
      <c r="T418" s="34"/>
      <c r="U418" s="36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</row>
    <row r="419" customFormat="false" ht="16.5" hidden="false" customHeight="true" outlineLevel="0" collapsed="false">
      <c r="B419" s="54"/>
      <c r="C419" s="74"/>
      <c r="D419" s="30"/>
      <c r="E419" s="59" t="s">
        <v>20</v>
      </c>
      <c r="F419" s="32" t="n">
        <f aca="false">SUM(G419:Q419)</f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114" t="n">
        <v>0</v>
      </c>
      <c r="O419" s="115" t="n">
        <v>0</v>
      </c>
      <c r="P419" s="47" t="n">
        <v>0</v>
      </c>
      <c r="Q419" s="47" t="n">
        <v>0</v>
      </c>
      <c r="R419" s="34"/>
      <c r="S419" s="28"/>
      <c r="T419" s="34"/>
      <c r="U419" s="36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</row>
    <row r="420" customFormat="false" ht="16.5" hidden="false" customHeight="true" outlineLevel="0" collapsed="false">
      <c r="B420" s="54"/>
      <c r="C420" s="74"/>
      <c r="D420" s="30"/>
      <c r="E420" s="59" t="s">
        <v>21</v>
      </c>
      <c r="F420" s="32" t="n">
        <f aca="false">SUM(G420:Q420)</f>
        <v>1087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0</v>
      </c>
      <c r="L420" s="47" t="n">
        <v>0</v>
      </c>
      <c r="M420" s="47" t="n">
        <v>0</v>
      </c>
      <c r="N420" s="114" t="n">
        <v>1087</v>
      </c>
      <c r="O420" s="115" t="n">
        <v>0</v>
      </c>
      <c r="P420" s="47" t="n">
        <v>0</v>
      </c>
      <c r="Q420" s="47" t="n">
        <v>0</v>
      </c>
      <c r="R420" s="34"/>
      <c r="S420" s="28"/>
      <c r="T420" s="34"/>
      <c r="U420" s="36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</row>
    <row r="421" customFormat="false" ht="16.5" hidden="false" customHeight="true" outlineLevel="0" collapsed="false">
      <c r="B421" s="54"/>
      <c r="C421" s="74"/>
      <c r="D421" s="30"/>
      <c r="E421" s="59" t="s">
        <v>22</v>
      </c>
      <c r="F421" s="32" t="n">
        <f aca="false">SUM(G421:Q421)</f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114" t="n">
        <v>0</v>
      </c>
      <c r="O421" s="115" t="n">
        <v>0</v>
      </c>
      <c r="P421" s="47" t="n">
        <v>0</v>
      </c>
      <c r="Q421" s="47" t="n">
        <v>0</v>
      </c>
      <c r="R421" s="34"/>
      <c r="S421" s="28"/>
      <c r="T421" s="34"/>
      <c r="U421" s="36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</row>
    <row r="422" customFormat="false" ht="21" hidden="false" customHeight="true" outlineLevel="0" collapsed="false">
      <c r="B422" s="57" t="s">
        <v>263</v>
      </c>
      <c r="C422" s="29" t="s">
        <v>264</v>
      </c>
      <c r="D422" s="58" t="s">
        <v>265</v>
      </c>
      <c r="E422" s="31" t="s">
        <v>17</v>
      </c>
      <c r="F422" s="32" t="n">
        <f aca="false">SUM(G422:Q422)</f>
        <v>27187.91699</v>
      </c>
      <c r="G422" s="32" t="n">
        <f aca="false">G423+G424+G425+G426</f>
        <v>4362.19063</v>
      </c>
      <c r="H422" s="32" t="n">
        <f aca="false">H423+H424+H425+H426</f>
        <v>3446.66963</v>
      </c>
      <c r="I422" s="32" t="n">
        <f aca="false">I423+I424+I425+I426</f>
        <v>3639.12917</v>
      </c>
      <c r="J422" s="32" t="n">
        <f aca="false">J423+J424+J425+J426</f>
        <v>2765.91947</v>
      </c>
      <c r="K422" s="32" t="n">
        <f aca="false">K423+K424+K425+K426</f>
        <v>2457.10747</v>
      </c>
      <c r="L422" s="32" t="n">
        <f aca="false">L423+L424+L425+L426</f>
        <v>5605.64162</v>
      </c>
      <c r="M422" s="32" t="n">
        <f aca="false">M423+M424+M425+M426</f>
        <v>3347.259</v>
      </c>
      <c r="N422" s="112" t="n">
        <f aca="false">N423+N424+N425+N426</f>
        <v>1564</v>
      </c>
      <c r="O422" s="113" t="n">
        <f aca="false">O423+O424+O425+O426</f>
        <v>0</v>
      </c>
      <c r="P422" s="32" t="n">
        <f aca="false">P423+P424+P425+P426</f>
        <v>0</v>
      </c>
      <c r="Q422" s="32" t="n">
        <f aca="false">Q423+Q424+Q425+Q426</f>
        <v>0</v>
      </c>
      <c r="R422" s="34"/>
      <c r="S422" s="34" t="s">
        <v>266</v>
      </c>
      <c r="T422" s="34"/>
      <c r="U422" s="36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</row>
    <row r="423" customFormat="false" ht="21" hidden="false" customHeight="true" outlineLevel="0" collapsed="false">
      <c r="B423" s="57"/>
      <c r="C423" s="29"/>
      <c r="D423" s="58"/>
      <c r="E423" s="59" t="s">
        <v>19</v>
      </c>
      <c r="F423" s="32" t="n">
        <f aca="false">SUM(G423:Q423)</f>
        <v>0</v>
      </c>
      <c r="G423" s="32" t="n">
        <f aca="false">G428+G438+G478</f>
        <v>0</v>
      </c>
      <c r="H423" s="32" t="n">
        <f aca="false">H428+H438+H478</f>
        <v>0</v>
      </c>
      <c r="I423" s="32" t="n">
        <f aca="false">I428+I438+I478</f>
        <v>0</v>
      </c>
      <c r="J423" s="32" t="n">
        <f aca="false">J428+J438+J478</f>
        <v>0</v>
      </c>
      <c r="K423" s="32" t="n">
        <f aca="false">K428+K438+K478</f>
        <v>0</v>
      </c>
      <c r="L423" s="32" t="n">
        <f aca="false">L428+L438+L478</f>
        <v>0</v>
      </c>
      <c r="M423" s="32" t="n">
        <f aca="false">M428+M438+M478</f>
        <v>0</v>
      </c>
      <c r="N423" s="112" t="n">
        <f aca="false">N428+N438+N478</f>
        <v>0</v>
      </c>
      <c r="O423" s="113" t="n">
        <f aca="false">O428+O438+O478</f>
        <v>0</v>
      </c>
      <c r="P423" s="32" t="n">
        <f aca="false">P428+P438+P478</f>
        <v>0</v>
      </c>
      <c r="Q423" s="32" t="n">
        <f aca="false">Q428+Q438+Q478</f>
        <v>0</v>
      </c>
      <c r="R423" s="34"/>
      <c r="S423" s="34"/>
      <c r="T423" s="34"/>
      <c r="U423" s="36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</row>
    <row r="424" customFormat="false" ht="21" hidden="false" customHeight="true" outlineLevel="0" collapsed="false">
      <c r="B424" s="57"/>
      <c r="C424" s="29"/>
      <c r="D424" s="58"/>
      <c r="E424" s="59" t="s">
        <v>20</v>
      </c>
      <c r="F424" s="32" t="n">
        <f aca="false">SUM(G424:Q424)</f>
        <v>0</v>
      </c>
      <c r="G424" s="32" t="n">
        <f aca="false">G429+G439+G479</f>
        <v>0</v>
      </c>
      <c r="H424" s="32" t="n">
        <f aca="false">H429+H439+H479</f>
        <v>0</v>
      </c>
      <c r="I424" s="32" t="n">
        <f aca="false">I429+I439+I479</f>
        <v>0</v>
      </c>
      <c r="J424" s="32" t="n">
        <f aca="false">J429+J439+J479</f>
        <v>0</v>
      </c>
      <c r="K424" s="32" t="n">
        <f aca="false">K429+K439+K479</f>
        <v>0</v>
      </c>
      <c r="L424" s="32" t="n">
        <f aca="false">L429+L439+L479</f>
        <v>0</v>
      </c>
      <c r="M424" s="32" t="n">
        <f aca="false">M429+M439+M479</f>
        <v>0</v>
      </c>
      <c r="N424" s="112" t="n">
        <f aca="false">N429+N439+N479</f>
        <v>0</v>
      </c>
      <c r="O424" s="113" t="n">
        <f aca="false">O429+O439+O479</f>
        <v>0</v>
      </c>
      <c r="P424" s="32" t="n">
        <f aca="false">P429+P439+P479</f>
        <v>0</v>
      </c>
      <c r="Q424" s="32" t="n">
        <f aca="false">Q429+Q439+Q479</f>
        <v>0</v>
      </c>
      <c r="R424" s="34"/>
      <c r="S424" s="34"/>
      <c r="T424" s="34"/>
      <c r="U424" s="36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</row>
    <row r="425" customFormat="false" ht="21" hidden="false" customHeight="true" outlineLevel="0" collapsed="false">
      <c r="B425" s="57"/>
      <c r="C425" s="29"/>
      <c r="D425" s="58"/>
      <c r="E425" s="59" t="s">
        <v>21</v>
      </c>
      <c r="F425" s="32" t="n">
        <f aca="false">SUM(G425:Q425)</f>
        <v>27187.91699</v>
      </c>
      <c r="G425" s="32" t="n">
        <f aca="false">G430+G440+G480</f>
        <v>4362.19063</v>
      </c>
      <c r="H425" s="32" t="n">
        <f aca="false">H430+H440+H480</f>
        <v>3446.66963</v>
      </c>
      <c r="I425" s="32" t="n">
        <f aca="false">I430+I440+I480</f>
        <v>3639.12917</v>
      </c>
      <c r="J425" s="32" t="n">
        <f aca="false">J430+J440+J480</f>
        <v>2765.91947</v>
      </c>
      <c r="K425" s="32" t="n">
        <f aca="false">K430+K440+K480</f>
        <v>2457.10747</v>
      </c>
      <c r="L425" s="32" t="n">
        <f aca="false">L430+L440+L480</f>
        <v>5605.64162</v>
      </c>
      <c r="M425" s="32" t="n">
        <f aca="false">M430+M440+M480</f>
        <v>3347.259</v>
      </c>
      <c r="N425" s="112" t="n">
        <f aca="false">N430+N440+N480</f>
        <v>1564</v>
      </c>
      <c r="O425" s="113" t="n">
        <f aca="false">O430+O440+O480</f>
        <v>0</v>
      </c>
      <c r="P425" s="32" t="n">
        <f aca="false">P430+P440+P480</f>
        <v>0</v>
      </c>
      <c r="Q425" s="32" t="n">
        <f aca="false">Q430+Q440+Q480</f>
        <v>0</v>
      </c>
      <c r="R425" s="34"/>
      <c r="S425" s="34"/>
      <c r="T425" s="34"/>
      <c r="U425" s="36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</row>
    <row r="426" customFormat="false" ht="21" hidden="false" customHeight="true" outlineLevel="0" collapsed="false">
      <c r="B426" s="57"/>
      <c r="C426" s="29"/>
      <c r="D426" s="58"/>
      <c r="E426" s="59" t="s">
        <v>22</v>
      </c>
      <c r="F426" s="32" t="n">
        <f aca="false">SUM(G426:Q426)</f>
        <v>0</v>
      </c>
      <c r="G426" s="32" t="n">
        <f aca="false">G431+G441+G481</f>
        <v>0</v>
      </c>
      <c r="H426" s="32" t="n">
        <f aca="false">H431+H441+H481</f>
        <v>0</v>
      </c>
      <c r="I426" s="32" t="n">
        <f aca="false">I431+I441+I481</f>
        <v>0</v>
      </c>
      <c r="J426" s="32" t="n">
        <f aca="false">J431+J441+J481</f>
        <v>0</v>
      </c>
      <c r="K426" s="32" t="n">
        <f aca="false">K431+K441+K481</f>
        <v>0</v>
      </c>
      <c r="L426" s="32" t="n">
        <f aca="false">L431+L441+L481</f>
        <v>0</v>
      </c>
      <c r="M426" s="32" t="n">
        <f aca="false">M431+M441+M481</f>
        <v>0</v>
      </c>
      <c r="N426" s="112" t="n">
        <f aca="false">N431+N441+N481</f>
        <v>0</v>
      </c>
      <c r="O426" s="113" t="n">
        <f aca="false">O431+O441+O481</f>
        <v>0</v>
      </c>
      <c r="P426" s="32" t="n">
        <f aca="false">P431+P441+P481</f>
        <v>0</v>
      </c>
      <c r="Q426" s="32" t="n">
        <f aca="false">Q431+Q441+Q481</f>
        <v>0</v>
      </c>
      <c r="R426" s="34"/>
      <c r="S426" s="34"/>
      <c r="T426" s="34"/>
      <c r="U426" s="36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</row>
    <row r="427" s="77" customFormat="true" ht="22.5" hidden="false" customHeight="true" outlineLevel="0" collapsed="false">
      <c r="A427" s="81"/>
      <c r="B427" s="57" t="s">
        <v>273</v>
      </c>
      <c r="C427" s="29" t="s">
        <v>274</v>
      </c>
      <c r="D427" s="58" t="s">
        <v>275</v>
      </c>
      <c r="E427" s="31" t="s">
        <v>17</v>
      </c>
      <c r="F427" s="32" t="n">
        <f aca="false">SUM(G427:Q427)</f>
        <v>78.6</v>
      </c>
      <c r="G427" s="32" t="n">
        <f aca="false">G428+G429+G430+G431</f>
        <v>0</v>
      </c>
      <c r="H427" s="32" t="n">
        <f aca="false">H428+H429+H430+H431</f>
        <v>37.5</v>
      </c>
      <c r="I427" s="32" t="n">
        <f aca="false">I428+I429+I430+I431</f>
        <v>0</v>
      </c>
      <c r="J427" s="32" t="n">
        <f aca="false">J428+J429+J430+J431</f>
        <v>0</v>
      </c>
      <c r="K427" s="32" t="n">
        <f aca="false">K428+K429+K430+K431</f>
        <v>0</v>
      </c>
      <c r="L427" s="32" t="n">
        <f aca="false">L428+L429+L430+L431</f>
        <v>41.1</v>
      </c>
      <c r="M427" s="32" t="n">
        <f aca="false">M428+M429+M430+M431</f>
        <v>0</v>
      </c>
      <c r="N427" s="112" t="n">
        <f aca="false">N428+N429+N430+N431</f>
        <v>0</v>
      </c>
      <c r="O427" s="113" t="n">
        <f aca="false">O428+O429+O430+O431</f>
        <v>0</v>
      </c>
      <c r="P427" s="32" t="n">
        <f aca="false">P428+P429+P430+P431</f>
        <v>0</v>
      </c>
      <c r="Q427" s="32" t="n">
        <f aca="false">Q428+Q429+Q430+Q431</f>
        <v>0</v>
      </c>
      <c r="R427" s="35"/>
      <c r="S427" s="35" t="s">
        <v>276</v>
      </c>
      <c r="T427" s="35"/>
      <c r="U427" s="36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</row>
    <row r="428" s="77" customFormat="true" ht="22.5" hidden="false" customHeight="true" outlineLevel="0" collapsed="false">
      <c r="A428" s="81"/>
      <c r="B428" s="57"/>
      <c r="C428" s="29"/>
      <c r="D428" s="58"/>
      <c r="E428" s="59" t="s">
        <v>19</v>
      </c>
      <c r="F428" s="32" t="n">
        <f aca="false">SUM(G428:Q428)</f>
        <v>0</v>
      </c>
      <c r="G428" s="32" t="n">
        <v>0</v>
      </c>
      <c r="H428" s="32" t="n">
        <v>0</v>
      </c>
      <c r="I428" s="32" t="n">
        <v>0</v>
      </c>
      <c r="J428" s="32" t="n">
        <v>0</v>
      </c>
      <c r="K428" s="32" t="n">
        <v>0</v>
      </c>
      <c r="L428" s="32" t="n">
        <v>0</v>
      </c>
      <c r="M428" s="32" t="n">
        <v>0</v>
      </c>
      <c r="N428" s="112" t="n">
        <v>0</v>
      </c>
      <c r="O428" s="113" t="n">
        <v>0</v>
      </c>
      <c r="P428" s="32" t="n">
        <v>0</v>
      </c>
      <c r="Q428" s="32" t="n">
        <v>0</v>
      </c>
      <c r="R428" s="35"/>
      <c r="S428" s="35"/>
      <c r="T428" s="35"/>
      <c r="U428" s="36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</row>
    <row r="429" s="77" customFormat="true" ht="22.5" hidden="false" customHeight="true" outlineLevel="0" collapsed="false">
      <c r="A429" s="81"/>
      <c r="B429" s="57"/>
      <c r="C429" s="29"/>
      <c r="D429" s="58"/>
      <c r="E429" s="59" t="s">
        <v>20</v>
      </c>
      <c r="F429" s="32" t="n">
        <f aca="false">SUM(G429:Q429)</f>
        <v>0</v>
      </c>
      <c r="G429" s="32" t="n">
        <v>0</v>
      </c>
      <c r="H429" s="32" t="n">
        <v>0</v>
      </c>
      <c r="I429" s="32" t="n">
        <v>0</v>
      </c>
      <c r="J429" s="32" t="n">
        <v>0</v>
      </c>
      <c r="K429" s="32" t="n">
        <v>0</v>
      </c>
      <c r="L429" s="32" t="n">
        <v>0</v>
      </c>
      <c r="M429" s="32" t="n">
        <v>0</v>
      </c>
      <c r="N429" s="112" t="n">
        <v>0</v>
      </c>
      <c r="O429" s="113" t="n">
        <v>0</v>
      </c>
      <c r="P429" s="32" t="n">
        <v>0</v>
      </c>
      <c r="Q429" s="32" t="n">
        <v>0</v>
      </c>
      <c r="R429" s="35"/>
      <c r="S429" s="35"/>
      <c r="T429" s="35"/>
      <c r="U429" s="36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</row>
    <row r="430" s="77" customFormat="true" ht="22.5" hidden="false" customHeight="true" outlineLevel="0" collapsed="false">
      <c r="A430" s="81"/>
      <c r="B430" s="57"/>
      <c r="C430" s="29"/>
      <c r="D430" s="58"/>
      <c r="E430" s="59" t="s">
        <v>21</v>
      </c>
      <c r="F430" s="32" t="n">
        <f aca="false">SUM(G430:Q430)</f>
        <v>78.6</v>
      </c>
      <c r="G430" s="32" t="n">
        <f aca="false">G435</f>
        <v>0</v>
      </c>
      <c r="H430" s="32" t="n">
        <f aca="false">H435</f>
        <v>37.5</v>
      </c>
      <c r="I430" s="32" t="n">
        <f aca="false">I435</f>
        <v>0</v>
      </c>
      <c r="J430" s="32" t="n">
        <f aca="false">J435</f>
        <v>0</v>
      </c>
      <c r="K430" s="32" t="n">
        <f aca="false">K435</f>
        <v>0</v>
      </c>
      <c r="L430" s="32" t="n">
        <f aca="false">L435</f>
        <v>41.1</v>
      </c>
      <c r="M430" s="32" t="n">
        <f aca="false">M435</f>
        <v>0</v>
      </c>
      <c r="N430" s="112" t="n">
        <f aca="false">N435</f>
        <v>0</v>
      </c>
      <c r="O430" s="113" t="n">
        <f aca="false">O435</f>
        <v>0</v>
      </c>
      <c r="P430" s="32" t="n">
        <f aca="false">P435</f>
        <v>0</v>
      </c>
      <c r="Q430" s="32" t="n">
        <f aca="false">Q435</f>
        <v>0</v>
      </c>
      <c r="R430" s="35"/>
      <c r="S430" s="35"/>
      <c r="T430" s="35"/>
      <c r="U430" s="36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</row>
    <row r="431" s="77" customFormat="true" ht="22.5" hidden="false" customHeight="true" outlineLevel="0" collapsed="false">
      <c r="A431" s="81"/>
      <c r="B431" s="57"/>
      <c r="C431" s="29"/>
      <c r="D431" s="58"/>
      <c r="E431" s="59" t="s">
        <v>22</v>
      </c>
      <c r="F431" s="32" t="n">
        <f aca="false">SUM(G431:Q431)</f>
        <v>0</v>
      </c>
      <c r="G431" s="32" t="n">
        <v>0</v>
      </c>
      <c r="H431" s="32" t="n">
        <v>0</v>
      </c>
      <c r="I431" s="32" t="n">
        <v>0</v>
      </c>
      <c r="J431" s="32" t="n">
        <v>0</v>
      </c>
      <c r="K431" s="32" t="n">
        <v>0</v>
      </c>
      <c r="L431" s="32" t="n">
        <v>0</v>
      </c>
      <c r="M431" s="32" t="n">
        <v>0</v>
      </c>
      <c r="N431" s="112" t="n">
        <v>0</v>
      </c>
      <c r="O431" s="113" t="n">
        <v>0</v>
      </c>
      <c r="P431" s="32" t="n">
        <v>0</v>
      </c>
      <c r="Q431" s="32" t="n">
        <v>0</v>
      </c>
      <c r="R431" s="35"/>
      <c r="S431" s="35"/>
      <c r="T431" s="35"/>
      <c r="U431" s="36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</row>
    <row r="432" s="26" customFormat="true" ht="16.5" hidden="false" customHeight="true" outlineLevel="0" collapsed="false">
      <c r="A432" s="81"/>
      <c r="B432" s="49" t="s">
        <v>282</v>
      </c>
      <c r="C432" s="43" t="s">
        <v>283</v>
      </c>
      <c r="D432" s="30" t="s">
        <v>284</v>
      </c>
      <c r="E432" s="31" t="s">
        <v>17</v>
      </c>
      <c r="F432" s="32" t="n">
        <f aca="false">SUM(G432:Q432)</f>
        <v>78.6</v>
      </c>
      <c r="G432" s="32" t="n">
        <f aca="false">G433+G434+G435+G436</f>
        <v>0</v>
      </c>
      <c r="H432" s="32" t="n">
        <f aca="false">H433+H434+H435+H436</f>
        <v>37.5</v>
      </c>
      <c r="I432" s="32" t="n">
        <f aca="false">I433+I434+I435+I436</f>
        <v>0</v>
      </c>
      <c r="J432" s="32" t="n">
        <f aca="false">J433+J434+J435+J436</f>
        <v>0</v>
      </c>
      <c r="K432" s="32" t="n">
        <f aca="false">K433+K434+K435+K436</f>
        <v>0</v>
      </c>
      <c r="L432" s="32" t="n">
        <f aca="false">L433+L434+L435+L436</f>
        <v>41.1</v>
      </c>
      <c r="M432" s="32" t="n">
        <f aca="false">M433+M434+M435+M436</f>
        <v>0</v>
      </c>
      <c r="N432" s="112" t="n">
        <f aca="false">N433+N434+N435+N436</f>
        <v>0</v>
      </c>
      <c r="O432" s="113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4" t="s">
        <v>352</v>
      </c>
      <c r="S432" s="34"/>
      <c r="T432" s="34"/>
      <c r="U432" s="36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</row>
    <row r="433" s="26" customFormat="true" ht="16.5" hidden="false" customHeight="true" outlineLevel="0" collapsed="false">
      <c r="A433" s="81"/>
      <c r="B433" s="49"/>
      <c r="C433" s="43"/>
      <c r="D433" s="30"/>
      <c r="E433" s="50" t="s">
        <v>19</v>
      </c>
      <c r="F433" s="32" t="n">
        <f aca="false">SUM(G433:Q433)</f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114" t="n">
        <v>0</v>
      </c>
      <c r="O433" s="115" t="n">
        <v>0</v>
      </c>
      <c r="P433" s="47" t="n">
        <v>0</v>
      </c>
      <c r="Q433" s="47" t="n">
        <v>0</v>
      </c>
      <c r="R433" s="34"/>
      <c r="S433" s="34"/>
      <c r="T433" s="34"/>
      <c r="U433" s="36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</row>
    <row r="434" s="26" customFormat="true" ht="16.5" hidden="false" customHeight="true" outlineLevel="0" collapsed="false">
      <c r="A434" s="81"/>
      <c r="B434" s="49"/>
      <c r="C434" s="43"/>
      <c r="D434" s="30"/>
      <c r="E434" s="50" t="s">
        <v>20</v>
      </c>
      <c r="F434" s="32" t="n">
        <f aca="false">SUM(G434:Q434)</f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114" t="n">
        <v>0</v>
      </c>
      <c r="O434" s="115" t="n">
        <v>0</v>
      </c>
      <c r="P434" s="47" t="n">
        <v>0</v>
      </c>
      <c r="Q434" s="47" t="n">
        <v>0</v>
      </c>
      <c r="R434" s="34"/>
      <c r="S434" s="34"/>
      <c r="T434" s="34"/>
      <c r="U434" s="36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</row>
    <row r="435" s="26" customFormat="true" ht="16.5" hidden="false" customHeight="true" outlineLevel="0" collapsed="false">
      <c r="A435" s="81"/>
      <c r="B435" s="49"/>
      <c r="C435" s="43"/>
      <c r="D435" s="30"/>
      <c r="E435" s="50" t="s">
        <v>21</v>
      </c>
      <c r="F435" s="32" t="n">
        <f aca="false">SUM(G435:Q435)</f>
        <v>78.6</v>
      </c>
      <c r="G435" s="47" t="n">
        <v>0</v>
      </c>
      <c r="H435" s="47" t="n">
        <v>37.5</v>
      </c>
      <c r="I435" s="47" t="n">
        <v>0</v>
      </c>
      <c r="J435" s="47" t="n">
        <v>0</v>
      </c>
      <c r="K435" s="47" t="n">
        <v>0</v>
      </c>
      <c r="L435" s="47" t="n">
        <v>41.1</v>
      </c>
      <c r="M435" s="47" t="n">
        <v>0</v>
      </c>
      <c r="N435" s="114" t="n">
        <v>0</v>
      </c>
      <c r="O435" s="115" t="n">
        <v>0</v>
      </c>
      <c r="P435" s="47" t="n">
        <v>0</v>
      </c>
      <c r="Q435" s="47" t="n">
        <v>0</v>
      </c>
      <c r="R435" s="34"/>
      <c r="S435" s="34"/>
      <c r="T435" s="34"/>
      <c r="U435" s="36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</row>
    <row r="436" s="26" customFormat="true" ht="16.5" hidden="false" customHeight="true" outlineLevel="0" collapsed="false">
      <c r="A436" s="81"/>
      <c r="B436" s="49"/>
      <c r="C436" s="43"/>
      <c r="D436" s="30"/>
      <c r="E436" s="50" t="s">
        <v>22</v>
      </c>
      <c r="F436" s="32" t="n">
        <f aca="false">SUM(G436:Q436)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114" t="n">
        <v>0</v>
      </c>
      <c r="O436" s="115" t="n">
        <v>0</v>
      </c>
      <c r="P436" s="47" t="n">
        <v>0</v>
      </c>
      <c r="Q436" s="47" t="n">
        <v>0</v>
      </c>
      <c r="R436" s="34"/>
      <c r="S436" s="34"/>
      <c r="T436" s="34"/>
      <c r="U436" s="36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</row>
    <row r="437" s="26" customFormat="true" ht="20.25" hidden="false" customHeight="true" outlineLevel="0" collapsed="false">
      <c r="A437" s="101"/>
      <c r="B437" s="17" t="s">
        <v>285</v>
      </c>
      <c r="C437" s="29" t="s">
        <v>286</v>
      </c>
      <c r="D437" s="58" t="s">
        <v>287</v>
      </c>
      <c r="E437" s="31" t="s">
        <v>17</v>
      </c>
      <c r="F437" s="32" t="n">
        <f aca="false">SUM(G437:Q437)</f>
        <v>26304.31699</v>
      </c>
      <c r="G437" s="32" t="n">
        <f aca="false">G438+G439+G440+G441</f>
        <v>4209.19063</v>
      </c>
      <c r="H437" s="32" t="n">
        <f aca="false">H438+H439+H440+H441</f>
        <v>3256.16963</v>
      </c>
      <c r="I437" s="32" t="n">
        <f aca="false">I438+I439+I440+I441</f>
        <v>3521.12917</v>
      </c>
      <c r="J437" s="32" t="n">
        <f aca="false">J438+J439+J440+J441</f>
        <v>2612.91947</v>
      </c>
      <c r="K437" s="32" t="n">
        <f aca="false">K438+K439+K440+K441</f>
        <v>2304.10747</v>
      </c>
      <c r="L437" s="32" t="n">
        <f aca="false">L438+L439+L440+L441</f>
        <v>5489.54162</v>
      </c>
      <c r="M437" s="32" t="n">
        <f aca="false">M438+M439+M440+M441</f>
        <v>3347.259</v>
      </c>
      <c r="N437" s="112" t="n">
        <f aca="false">N438+N439+N440+N441</f>
        <v>1564</v>
      </c>
      <c r="O437" s="113" t="n">
        <f aca="false">O438+O439+O440+O441</f>
        <v>0</v>
      </c>
      <c r="P437" s="32" t="n">
        <f aca="false">P438+P439+P440+P441</f>
        <v>0</v>
      </c>
      <c r="Q437" s="32" t="n">
        <f aca="false">Q438+Q439+Q440+Q441</f>
        <v>0</v>
      </c>
      <c r="R437" s="19"/>
      <c r="S437" s="35" t="s">
        <v>288</v>
      </c>
      <c r="T437" s="35"/>
      <c r="U437" s="79"/>
      <c r="V437" s="80"/>
      <c r="W437" s="80"/>
      <c r="X437" s="80"/>
      <c r="Y437" s="80"/>
      <c r="Z437" s="80"/>
      <c r="AA437" s="80"/>
      <c r="AB437" s="80"/>
      <c r="AC437" s="80"/>
      <c r="AD437" s="80"/>
      <c r="AE437" s="80"/>
      <c r="AF437" s="80"/>
      <c r="AG437" s="80"/>
      <c r="AH437" s="80"/>
      <c r="AI437" s="80"/>
      <c r="AJ437" s="80"/>
      <c r="AK437" s="77"/>
      <c r="AL437" s="77"/>
      <c r="AM437" s="77"/>
      <c r="AN437" s="77"/>
      <c r="AO437" s="77"/>
      <c r="AP437" s="77"/>
      <c r="AQ437" s="77"/>
      <c r="AR437" s="77"/>
      <c r="AS437" s="77"/>
      <c r="AT437" s="77"/>
      <c r="AU437" s="77"/>
      <c r="AV437" s="77"/>
      <c r="AW437" s="77"/>
      <c r="AX437" s="77"/>
      <c r="AY437" s="77"/>
      <c r="AZ437" s="77"/>
      <c r="BA437" s="77"/>
      <c r="BB437" s="77"/>
      <c r="BC437" s="77"/>
      <c r="BD437" s="77"/>
      <c r="BE437" s="77"/>
      <c r="BF437" s="77"/>
      <c r="BG437" s="77"/>
      <c r="BH437" s="77"/>
      <c r="BI437" s="77"/>
      <c r="BJ437" s="77"/>
      <c r="BK437" s="77"/>
      <c r="BL437" s="77"/>
      <c r="BM437" s="77"/>
      <c r="BN437" s="77"/>
      <c r="BO437" s="77"/>
      <c r="BP437" s="77"/>
      <c r="BQ437" s="77"/>
      <c r="BR437" s="77"/>
      <c r="BS437" s="77"/>
      <c r="BT437" s="77"/>
      <c r="BU437" s="77"/>
      <c r="BV437" s="77"/>
      <c r="BW437" s="77"/>
      <c r="BX437" s="77"/>
      <c r="BY437" s="77"/>
      <c r="BZ437" s="77"/>
      <c r="CA437" s="77"/>
      <c r="CB437" s="77"/>
      <c r="CC437" s="77"/>
      <c r="CD437" s="77"/>
      <c r="CE437" s="77"/>
    </row>
    <row r="438" s="26" customFormat="true" ht="20.25" hidden="false" customHeight="true" outlineLevel="0" collapsed="false">
      <c r="A438" s="101"/>
      <c r="B438" s="17"/>
      <c r="C438" s="29"/>
      <c r="D438" s="58"/>
      <c r="E438" s="31" t="s">
        <v>19</v>
      </c>
      <c r="F438" s="32" t="n">
        <f aca="false">SUM(G438:Q438)</f>
        <v>0</v>
      </c>
      <c r="G438" s="32" t="n">
        <f aca="false">G508+G453+G448</f>
        <v>0</v>
      </c>
      <c r="H438" s="32" t="n">
        <f aca="false">H508+H453+H448</f>
        <v>0</v>
      </c>
      <c r="I438" s="32" t="n">
        <f aca="false">I508+I453+I448</f>
        <v>0</v>
      </c>
      <c r="J438" s="32" t="n">
        <f aca="false">J508+J453+J448</f>
        <v>0</v>
      </c>
      <c r="K438" s="32" t="n">
        <f aca="false">K508+K453+K448</f>
        <v>0</v>
      </c>
      <c r="L438" s="32" t="n">
        <f aca="false">L508+L453+L448</f>
        <v>0</v>
      </c>
      <c r="M438" s="32" t="n">
        <f aca="false">M443+M448+M453+M458+M463+M468+M473</f>
        <v>0</v>
      </c>
      <c r="N438" s="112" t="n">
        <f aca="false">N443+N448+N453+N458+N463+N468+N473</f>
        <v>0</v>
      </c>
      <c r="O438" s="113" t="n">
        <f aca="false">O443+O448+O453+O458+O463+O468+O473</f>
        <v>0</v>
      </c>
      <c r="P438" s="32" t="n">
        <f aca="false">P443+P448+P453+P458+P463+P468+P473</f>
        <v>0</v>
      </c>
      <c r="Q438" s="32" t="n">
        <f aca="false">Q443+Q448+Q453+Q458+Q463+Q468+Q473</f>
        <v>0</v>
      </c>
      <c r="R438" s="19"/>
      <c r="S438" s="35"/>
      <c r="T438" s="35"/>
      <c r="U438" s="79"/>
      <c r="V438" s="80"/>
      <c r="W438" s="80"/>
      <c r="X438" s="80"/>
      <c r="Y438" s="80"/>
      <c r="Z438" s="80"/>
      <c r="AA438" s="80"/>
      <c r="AB438" s="80"/>
      <c r="AC438" s="80"/>
      <c r="AD438" s="80"/>
      <c r="AE438" s="80"/>
      <c r="AF438" s="80"/>
      <c r="AG438" s="80"/>
      <c r="AH438" s="80"/>
      <c r="AI438" s="80"/>
      <c r="AJ438" s="80"/>
      <c r="AK438" s="77"/>
      <c r="AL438" s="77"/>
      <c r="AM438" s="77"/>
      <c r="AN438" s="77"/>
      <c r="AO438" s="77"/>
      <c r="AP438" s="77"/>
      <c r="AQ438" s="77"/>
      <c r="AR438" s="77"/>
      <c r="AS438" s="77"/>
      <c r="AT438" s="77"/>
      <c r="AU438" s="77"/>
      <c r="AV438" s="77"/>
      <c r="AW438" s="77"/>
      <c r="AX438" s="77"/>
      <c r="AY438" s="77"/>
      <c r="AZ438" s="77"/>
      <c r="BA438" s="77"/>
      <c r="BB438" s="77"/>
      <c r="BC438" s="77"/>
      <c r="BD438" s="77"/>
      <c r="BE438" s="77"/>
      <c r="BF438" s="77"/>
      <c r="BG438" s="77"/>
      <c r="BH438" s="77"/>
      <c r="BI438" s="77"/>
      <c r="BJ438" s="77"/>
      <c r="BK438" s="77"/>
      <c r="BL438" s="77"/>
      <c r="BM438" s="77"/>
      <c r="BN438" s="77"/>
      <c r="BO438" s="77"/>
      <c r="BP438" s="77"/>
      <c r="BQ438" s="77"/>
      <c r="BR438" s="77"/>
      <c r="BS438" s="77"/>
      <c r="BT438" s="77"/>
      <c r="BU438" s="77"/>
      <c r="BV438" s="77"/>
      <c r="BW438" s="77"/>
      <c r="BX438" s="77"/>
      <c r="BY438" s="77"/>
      <c r="BZ438" s="77"/>
      <c r="CA438" s="77"/>
      <c r="CB438" s="77"/>
      <c r="CC438" s="77"/>
      <c r="CD438" s="77"/>
      <c r="CE438" s="77"/>
    </row>
    <row r="439" s="26" customFormat="true" ht="20.25" hidden="false" customHeight="true" outlineLevel="0" collapsed="false">
      <c r="A439" s="101"/>
      <c r="B439" s="17"/>
      <c r="C439" s="29"/>
      <c r="D439" s="58"/>
      <c r="E439" s="31" t="s">
        <v>20</v>
      </c>
      <c r="F439" s="32" t="n">
        <f aca="false">SUM(G439:Q439)</f>
        <v>0</v>
      </c>
      <c r="G439" s="32" t="n">
        <f aca="false">G509+G454+G449</f>
        <v>0</v>
      </c>
      <c r="H439" s="32" t="n">
        <f aca="false">H509+H454+H449</f>
        <v>0</v>
      </c>
      <c r="I439" s="32" t="n">
        <f aca="false">I509+I454+I449</f>
        <v>0</v>
      </c>
      <c r="J439" s="32" t="n">
        <f aca="false">J509+J454+J449</f>
        <v>0</v>
      </c>
      <c r="K439" s="32" t="n">
        <f aca="false">K509+K454+K449</f>
        <v>0</v>
      </c>
      <c r="L439" s="32" t="n">
        <f aca="false">L509+L454+L449</f>
        <v>0</v>
      </c>
      <c r="M439" s="32" t="n">
        <f aca="false">M444+M449+M454+M459+M464+M469</f>
        <v>0</v>
      </c>
      <c r="N439" s="112" t="n">
        <f aca="false">N444+N449+N454+N459+N464+N469</f>
        <v>0</v>
      </c>
      <c r="O439" s="113" t="n">
        <f aca="false">O444+O449+O454+O459+O464+O469</f>
        <v>0</v>
      </c>
      <c r="P439" s="32" t="n">
        <f aca="false">P444+P449+P454+P459+P464+P469</f>
        <v>0</v>
      </c>
      <c r="Q439" s="32" t="n">
        <f aca="false">Q444+Q449+Q454+Q459+Q464+Q469</f>
        <v>0</v>
      </c>
      <c r="R439" s="19"/>
      <c r="S439" s="35"/>
      <c r="T439" s="35"/>
      <c r="U439" s="79"/>
      <c r="V439" s="80"/>
      <c r="W439" s="80"/>
      <c r="X439" s="80"/>
      <c r="Y439" s="80"/>
      <c r="Z439" s="80"/>
      <c r="AA439" s="80"/>
      <c r="AB439" s="80"/>
      <c r="AC439" s="80"/>
      <c r="AD439" s="80"/>
      <c r="AE439" s="80"/>
      <c r="AF439" s="80"/>
      <c r="AG439" s="80"/>
      <c r="AH439" s="80"/>
      <c r="AI439" s="80"/>
      <c r="AJ439" s="80"/>
      <c r="AK439" s="77"/>
      <c r="AL439" s="77"/>
      <c r="AM439" s="77"/>
      <c r="AN439" s="77"/>
      <c r="AO439" s="77"/>
      <c r="AP439" s="77"/>
      <c r="AQ439" s="77"/>
      <c r="AR439" s="77"/>
      <c r="AS439" s="77"/>
      <c r="AT439" s="77"/>
      <c r="AU439" s="77"/>
      <c r="AV439" s="77"/>
      <c r="AW439" s="77"/>
      <c r="AX439" s="77"/>
      <c r="AY439" s="77"/>
      <c r="AZ439" s="77"/>
      <c r="BA439" s="77"/>
      <c r="BB439" s="77"/>
      <c r="BC439" s="77"/>
      <c r="BD439" s="77"/>
      <c r="BE439" s="77"/>
      <c r="BF439" s="77"/>
      <c r="BG439" s="77"/>
      <c r="BH439" s="77"/>
      <c r="BI439" s="77"/>
      <c r="BJ439" s="77"/>
      <c r="BK439" s="77"/>
      <c r="BL439" s="77"/>
      <c r="BM439" s="77"/>
      <c r="BN439" s="77"/>
      <c r="BO439" s="77"/>
      <c r="BP439" s="77"/>
      <c r="BQ439" s="77"/>
      <c r="BR439" s="77"/>
      <c r="BS439" s="77"/>
      <c r="BT439" s="77"/>
      <c r="BU439" s="77"/>
      <c r="BV439" s="77"/>
      <c r="BW439" s="77"/>
      <c r="BX439" s="77"/>
      <c r="BY439" s="77"/>
      <c r="BZ439" s="77"/>
      <c r="CA439" s="77"/>
      <c r="CB439" s="77"/>
      <c r="CC439" s="77"/>
      <c r="CD439" s="77"/>
      <c r="CE439" s="77"/>
    </row>
    <row r="440" s="26" customFormat="true" ht="20.25" hidden="false" customHeight="true" outlineLevel="0" collapsed="false">
      <c r="A440" s="101"/>
      <c r="B440" s="17"/>
      <c r="C440" s="29"/>
      <c r="D440" s="58"/>
      <c r="E440" s="31" t="s">
        <v>21</v>
      </c>
      <c r="F440" s="32" t="n">
        <f aca="false">SUM(G440:Q440)</f>
        <v>26304.31699</v>
      </c>
      <c r="G440" s="32" t="n">
        <f aca="false">G445+G450+G455+G460+G465+G470+G475</f>
        <v>4209.19063</v>
      </c>
      <c r="H440" s="32" t="n">
        <f aca="false">H445+H450+H455+H460+H465+H470+H475</f>
        <v>3256.16963</v>
      </c>
      <c r="I440" s="32" t="n">
        <f aca="false">I445+I450+I455+I460+I465+I470+I475</f>
        <v>3521.12917</v>
      </c>
      <c r="J440" s="32" t="n">
        <f aca="false">J445+J450+J455+J460+J465+J470+J475</f>
        <v>2612.91947</v>
      </c>
      <c r="K440" s="32" t="n">
        <f aca="false">K445+K450+K455+K460+K465+K470+K475</f>
        <v>2304.10747</v>
      </c>
      <c r="L440" s="32" t="n">
        <f aca="false">L445+L450+L455+L460+L465+L470+L475</f>
        <v>5489.54162</v>
      </c>
      <c r="M440" s="32" t="n">
        <f aca="false">M445+M450+M455+M460+M465+M470+M475</f>
        <v>3347.259</v>
      </c>
      <c r="N440" s="112" t="n">
        <f aca="false">N445+N450+N455+N460+N465+N470+N475</f>
        <v>1564</v>
      </c>
      <c r="O440" s="113" t="n">
        <f aca="false">O445+O450+O455+O460+O465+O470+O475</f>
        <v>0</v>
      </c>
      <c r="P440" s="32" t="n">
        <f aca="false">P445+P450+P455+P460+P465+P470+P475</f>
        <v>0</v>
      </c>
      <c r="Q440" s="32" t="n">
        <f aca="false">Q445+Q450+Q455+Q460+Q465+Q470+Q475</f>
        <v>0</v>
      </c>
      <c r="R440" s="19"/>
      <c r="S440" s="35"/>
      <c r="T440" s="35"/>
      <c r="U440" s="79"/>
      <c r="V440" s="80"/>
      <c r="W440" s="80"/>
      <c r="X440" s="80"/>
      <c r="Y440" s="80"/>
      <c r="Z440" s="80"/>
      <c r="AA440" s="80"/>
      <c r="AB440" s="80"/>
      <c r="AC440" s="80"/>
      <c r="AD440" s="80"/>
      <c r="AE440" s="80"/>
      <c r="AF440" s="80"/>
      <c r="AG440" s="80"/>
      <c r="AH440" s="80"/>
      <c r="AI440" s="80"/>
      <c r="AJ440" s="80"/>
      <c r="AK440" s="77"/>
      <c r="AL440" s="77"/>
      <c r="AM440" s="77"/>
      <c r="AN440" s="77"/>
      <c r="AO440" s="77"/>
      <c r="AP440" s="77"/>
      <c r="AQ440" s="77"/>
      <c r="AR440" s="77"/>
      <c r="AS440" s="77"/>
      <c r="AT440" s="77"/>
      <c r="AU440" s="77"/>
      <c r="AV440" s="77"/>
      <c r="AW440" s="77"/>
      <c r="AX440" s="77"/>
      <c r="AY440" s="77"/>
      <c r="AZ440" s="77"/>
      <c r="BA440" s="77"/>
      <c r="BB440" s="77"/>
      <c r="BC440" s="77"/>
      <c r="BD440" s="77"/>
      <c r="BE440" s="77"/>
      <c r="BF440" s="77"/>
      <c r="BG440" s="77"/>
      <c r="BH440" s="77"/>
      <c r="BI440" s="77"/>
      <c r="BJ440" s="77"/>
      <c r="BK440" s="77"/>
      <c r="BL440" s="77"/>
      <c r="BM440" s="77"/>
      <c r="BN440" s="77"/>
      <c r="BO440" s="77"/>
      <c r="BP440" s="77"/>
      <c r="BQ440" s="77"/>
      <c r="BR440" s="77"/>
      <c r="BS440" s="77"/>
      <c r="BT440" s="77"/>
      <c r="BU440" s="77"/>
      <c r="BV440" s="77"/>
      <c r="BW440" s="77"/>
      <c r="BX440" s="77"/>
      <c r="BY440" s="77"/>
      <c r="BZ440" s="77"/>
      <c r="CA440" s="77"/>
      <c r="CB440" s="77"/>
      <c r="CC440" s="77"/>
      <c r="CD440" s="77"/>
      <c r="CE440" s="77"/>
    </row>
    <row r="441" s="26" customFormat="true" ht="20.25" hidden="false" customHeight="true" outlineLevel="0" collapsed="false">
      <c r="A441" s="101"/>
      <c r="B441" s="17"/>
      <c r="C441" s="29"/>
      <c r="D441" s="58"/>
      <c r="E441" s="59" t="s">
        <v>22</v>
      </c>
      <c r="F441" s="32" t="n">
        <f aca="false">SUM(G441:Q441)</f>
        <v>0</v>
      </c>
      <c r="G441" s="32" t="n">
        <f aca="false">G446</f>
        <v>0</v>
      </c>
      <c r="H441" s="32" t="n">
        <f aca="false">H512+H456+H451</f>
        <v>0</v>
      </c>
      <c r="I441" s="32" t="n">
        <f aca="false">I512+I456+I451</f>
        <v>0</v>
      </c>
      <c r="J441" s="32" t="n">
        <f aca="false">J512+J456+J451</f>
        <v>0</v>
      </c>
      <c r="K441" s="32" t="n">
        <f aca="false">K512+K456+K451</f>
        <v>0</v>
      </c>
      <c r="L441" s="32" t="n">
        <f aca="false">L512+L456+L451</f>
        <v>0</v>
      </c>
      <c r="M441" s="32" t="n">
        <f aca="false">M512+M456+M451</f>
        <v>0</v>
      </c>
      <c r="N441" s="112" t="n">
        <f aca="false">N446+N451+N456+N461+N466+N471+N476</f>
        <v>0</v>
      </c>
      <c r="O441" s="113" t="n">
        <f aca="false">O512+O456+O451</f>
        <v>0</v>
      </c>
      <c r="P441" s="32" t="n">
        <f aca="false">P512+P456+P451</f>
        <v>0</v>
      </c>
      <c r="Q441" s="32" t="n">
        <f aca="false">Q512+Q456+Q451</f>
        <v>0</v>
      </c>
      <c r="R441" s="19"/>
      <c r="S441" s="35"/>
      <c r="T441" s="35"/>
      <c r="U441" s="79"/>
      <c r="V441" s="80"/>
      <c r="W441" s="80"/>
      <c r="X441" s="80"/>
      <c r="Y441" s="80"/>
      <c r="Z441" s="80"/>
      <c r="AA441" s="80"/>
      <c r="AB441" s="80"/>
      <c r="AC441" s="80"/>
      <c r="AD441" s="80"/>
      <c r="AE441" s="80"/>
      <c r="AF441" s="80"/>
      <c r="AG441" s="80"/>
      <c r="AH441" s="80"/>
      <c r="AI441" s="80"/>
      <c r="AJ441" s="80"/>
      <c r="AK441" s="77"/>
      <c r="AL441" s="77"/>
      <c r="AM441" s="77"/>
      <c r="AN441" s="77"/>
      <c r="AO441" s="77"/>
      <c r="AP441" s="77"/>
      <c r="AQ441" s="77"/>
      <c r="AR441" s="77"/>
      <c r="AS441" s="77"/>
      <c r="AT441" s="77"/>
      <c r="AU441" s="77"/>
      <c r="AV441" s="77"/>
      <c r="AW441" s="77"/>
      <c r="AX441" s="77"/>
      <c r="AY441" s="77"/>
      <c r="AZ441" s="77"/>
      <c r="BA441" s="77"/>
      <c r="BB441" s="77"/>
      <c r="BC441" s="77"/>
      <c r="BD441" s="77"/>
      <c r="BE441" s="77"/>
      <c r="BF441" s="77"/>
      <c r="BG441" s="77"/>
      <c r="BH441" s="77"/>
      <c r="BI441" s="77"/>
      <c r="BJ441" s="77"/>
      <c r="BK441" s="77"/>
      <c r="BL441" s="77"/>
      <c r="BM441" s="77"/>
      <c r="BN441" s="77"/>
      <c r="BO441" s="77"/>
      <c r="BP441" s="77"/>
      <c r="BQ441" s="77"/>
      <c r="BR441" s="77"/>
      <c r="BS441" s="77"/>
      <c r="BT441" s="77"/>
      <c r="BU441" s="77"/>
      <c r="BV441" s="77"/>
      <c r="BW441" s="77"/>
      <c r="BX441" s="77"/>
      <c r="BY441" s="77"/>
      <c r="BZ441" s="77"/>
      <c r="CA441" s="77"/>
      <c r="CB441" s="77"/>
      <c r="CC441" s="77"/>
      <c r="CD441" s="77"/>
      <c r="CE441" s="77"/>
    </row>
    <row r="442" s="26" customFormat="true" ht="15.75" hidden="false" customHeight="true" outlineLevel="0" collapsed="false">
      <c r="A442" s="81"/>
      <c r="B442" s="49" t="s">
        <v>289</v>
      </c>
      <c r="C442" s="43" t="s">
        <v>290</v>
      </c>
      <c r="D442" s="30" t="s">
        <v>291</v>
      </c>
      <c r="E442" s="31" t="s">
        <v>17</v>
      </c>
      <c r="F442" s="32" t="n">
        <f aca="false">SUM(G442:Q442)</f>
        <v>14298.01468</v>
      </c>
      <c r="G442" s="32" t="n">
        <f aca="false">G443+G444+G445+G446</f>
        <v>1367.79758</v>
      </c>
      <c r="H442" s="32" t="n">
        <f aca="false">H443+H444+H445+H446</f>
        <v>1455.66163</v>
      </c>
      <c r="I442" s="32" t="n">
        <f aca="false">I443+I444+I445+I446</f>
        <v>2456.96147</v>
      </c>
      <c r="J442" s="32" t="n">
        <f aca="false">J443+J444+J445+J446</f>
        <v>1825.3</v>
      </c>
      <c r="K442" s="32" t="n">
        <f aca="false">K443+K444+K445+K446</f>
        <v>1616.8</v>
      </c>
      <c r="L442" s="32" t="n">
        <f aca="false">L443+L444+L445+L446</f>
        <v>3500</v>
      </c>
      <c r="M442" s="32" t="n">
        <f aca="false">M443+M444+M445+M446</f>
        <v>1061.494</v>
      </c>
      <c r="N442" s="112" t="n">
        <f aca="false">N443+N444+N445+N446</f>
        <v>1014</v>
      </c>
      <c r="O442" s="113" t="n">
        <f aca="false">O443+O444+O445+O446</f>
        <v>0</v>
      </c>
      <c r="P442" s="32" t="n">
        <f aca="false">P443+P444+P445+P446</f>
        <v>0</v>
      </c>
      <c r="Q442" s="32" t="n">
        <f aca="false">Q443+Q444+Q445+Q446</f>
        <v>0</v>
      </c>
      <c r="R442" s="34" t="s">
        <v>292</v>
      </c>
      <c r="S442" s="34"/>
      <c r="T442" s="34" t="s">
        <v>199</v>
      </c>
      <c r="U442" s="36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</row>
    <row r="443" s="26" customFormat="true" ht="15.75" hidden="false" customHeight="true" outlineLevel="0" collapsed="false">
      <c r="A443" s="81"/>
      <c r="B443" s="49"/>
      <c r="C443" s="43"/>
      <c r="D443" s="30"/>
      <c r="E443" s="38" t="s">
        <v>19</v>
      </c>
      <c r="F443" s="32" t="n">
        <f aca="false">SUM(G443:Q443)</f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114" t="n">
        <v>0</v>
      </c>
      <c r="O443" s="115" t="n">
        <v>0</v>
      </c>
      <c r="P443" s="47" t="n">
        <v>0</v>
      </c>
      <c r="Q443" s="47" t="n">
        <v>0</v>
      </c>
      <c r="R443" s="34"/>
      <c r="S443" s="34"/>
      <c r="T443" s="34"/>
      <c r="U443" s="36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</row>
    <row r="444" s="26" customFormat="true" ht="15.75" hidden="false" customHeight="true" outlineLevel="0" collapsed="false">
      <c r="A444" s="81"/>
      <c r="B444" s="49"/>
      <c r="C444" s="43"/>
      <c r="D444" s="30"/>
      <c r="E444" s="38" t="s">
        <v>20</v>
      </c>
      <c r="F444" s="32" t="n">
        <f aca="false">SUM(G444:Q444)</f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114" t="n">
        <v>0</v>
      </c>
      <c r="O444" s="115" t="n">
        <v>0</v>
      </c>
      <c r="P444" s="47" t="n">
        <v>0</v>
      </c>
      <c r="Q444" s="47" t="n">
        <v>0</v>
      </c>
      <c r="R444" s="34"/>
      <c r="S444" s="34"/>
      <c r="T444" s="34"/>
      <c r="U444" s="36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</row>
    <row r="445" s="26" customFormat="true" ht="15.75" hidden="false" customHeight="true" outlineLevel="0" collapsed="false">
      <c r="A445" s="81"/>
      <c r="B445" s="49"/>
      <c r="C445" s="43"/>
      <c r="D445" s="30"/>
      <c r="E445" s="38" t="s">
        <v>21</v>
      </c>
      <c r="F445" s="32" t="n">
        <f aca="false">SUM(G445:Q445)</f>
        <v>14298.01468</v>
      </c>
      <c r="G445" s="47" t="n">
        <v>1367.79758</v>
      </c>
      <c r="H445" s="47" t="n">
        <v>1455.66163</v>
      </c>
      <c r="I445" s="47" t="n">
        <v>2456.96147</v>
      </c>
      <c r="J445" s="47" t="n">
        <v>1825.3</v>
      </c>
      <c r="K445" s="47" t="n">
        <v>1616.8</v>
      </c>
      <c r="L445" s="47" t="n">
        <v>3500</v>
      </c>
      <c r="M445" s="47" t="n">
        <f aca="false">1006.494+55</f>
        <v>1061.494</v>
      </c>
      <c r="N445" s="114" t="n">
        <f aca="false">1000+14</f>
        <v>1014</v>
      </c>
      <c r="O445" s="115" t="n">
        <v>0</v>
      </c>
      <c r="P445" s="47" t="n">
        <v>0</v>
      </c>
      <c r="Q445" s="47" t="n">
        <v>0</v>
      </c>
      <c r="R445" s="34"/>
      <c r="S445" s="34"/>
      <c r="T445" s="34"/>
      <c r="U445" s="36"/>
      <c r="V445" s="37" t="n">
        <v>143.636</v>
      </c>
      <c r="W445" s="37" t="n">
        <v>143.636</v>
      </c>
      <c r="X445" s="37" t="n">
        <v>143.636</v>
      </c>
      <c r="Y445" s="37" t="n">
        <v>143.636</v>
      </c>
      <c r="Z445" s="37" t="n">
        <v>143.636</v>
      </c>
      <c r="AA445" s="37" t="n">
        <v>143.636</v>
      </c>
      <c r="AB445" s="37" t="n">
        <v>143.636</v>
      </c>
      <c r="AC445" s="37" t="n">
        <v>143.636</v>
      </c>
      <c r="AD445" s="37" t="n">
        <v>143.636</v>
      </c>
      <c r="AE445" s="37" t="n">
        <v>143.636</v>
      </c>
      <c r="AF445" s="37" t="n">
        <v>143.636</v>
      </c>
      <c r="AG445" s="37"/>
      <c r="AH445" s="37"/>
      <c r="AI445" s="37"/>
      <c r="AJ445" s="37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</row>
    <row r="446" s="26" customFormat="true" ht="15.75" hidden="false" customHeight="true" outlineLevel="0" collapsed="false">
      <c r="A446" s="81"/>
      <c r="B446" s="49"/>
      <c r="C446" s="43"/>
      <c r="D446" s="30"/>
      <c r="E446" s="50" t="s">
        <v>22</v>
      </c>
      <c r="F446" s="32" t="n">
        <f aca="false">SUM(G446:Q446)</f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114" t="n">
        <f aca="false">14-14</f>
        <v>0</v>
      </c>
      <c r="O446" s="115" t="n">
        <v>0</v>
      </c>
      <c r="P446" s="47" t="n">
        <v>0</v>
      </c>
      <c r="Q446" s="47" t="n">
        <v>0</v>
      </c>
      <c r="R446" s="34"/>
      <c r="S446" s="34"/>
      <c r="T446" s="34"/>
      <c r="U446" s="36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</row>
    <row r="447" s="26" customFormat="true" ht="15.75" hidden="false" customHeight="true" outlineLevel="0" collapsed="false">
      <c r="A447" s="81"/>
      <c r="B447" s="49" t="s">
        <v>293</v>
      </c>
      <c r="C447" s="43" t="s">
        <v>294</v>
      </c>
      <c r="D447" s="30" t="s">
        <v>295</v>
      </c>
      <c r="E447" s="31" t="s">
        <v>17</v>
      </c>
      <c r="F447" s="32" t="n">
        <f aca="false">SUM(G447:Q447)</f>
        <v>5112.6948</v>
      </c>
      <c r="G447" s="32" t="n">
        <f aca="false">G448+G449+G450+G451</f>
        <v>1032.738</v>
      </c>
      <c r="H447" s="32" t="n">
        <f aca="false">H448+H449+H450+H451</f>
        <v>638</v>
      </c>
      <c r="I447" s="32" t="n">
        <f aca="false">I448+I449+I450+I451</f>
        <v>923.6708</v>
      </c>
      <c r="J447" s="32" t="n">
        <f aca="false">J448+J449+J450+J451</f>
        <v>540</v>
      </c>
      <c r="K447" s="32" t="n">
        <f aca="false">K448+K449+K450+K451</f>
        <v>480</v>
      </c>
      <c r="L447" s="32" t="n">
        <f aca="false">L448+L449+L450+L451</f>
        <v>540</v>
      </c>
      <c r="M447" s="32" t="n">
        <f aca="false">M448+M449+M450+M451</f>
        <v>418.286</v>
      </c>
      <c r="N447" s="112" t="n">
        <f aca="false">N448+N449+N450+N451</f>
        <v>540</v>
      </c>
      <c r="O447" s="113" t="n">
        <f aca="false">O448+O449+O450+O451</f>
        <v>0</v>
      </c>
      <c r="P447" s="32" t="n">
        <f aca="false">P448+P449+P450+P451</f>
        <v>0</v>
      </c>
      <c r="Q447" s="32" t="n">
        <f aca="false">Q448+Q449+Q450+Q451</f>
        <v>0</v>
      </c>
      <c r="R447" s="34" t="s">
        <v>296</v>
      </c>
      <c r="S447" s="34"/>
      <c r="T447" s="34" t="s">
        <v>297</v>
      </c>
      <c r="U447" s="36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</row>
    <row r="448" s="26" customFormat="true" ht="15.75" hidden="false" customHeight="true" outlineLevel="0" collapsed="false">
      <c r="A448" s="81"/>
      <c r="B448" s="49"/>
      <c r="C448" s="43"/>
      <c r="D448" s="30"/>
      <c r="E448" s="38" t="s">
        <v>19</v>
      </c>
      <c r="F448" s="32" t="n">
        <f aca="false">SUM(G448:Q448)</f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114" t="n">
        <v>0</v>
      </c>
      <c r="O448" s="115" t="n">
        <v>0</v>
      </c>
      <c r="P448" s="47" t="n">
        <v>0</v>
      </c>
      <c r="Q448" s="47" t="n">
        <v>0</v>
      </c>
      <c r="R448" s="34"/>
      <c r="S448" s="34"/>
      <c r="T448" s="34"/>
      <c r="U448" s="36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</row>
    <row r="449" s="26" customFormat="true" ht="15.75" hidden="false" customHeight="true" outlineLevel="0" collapsed="false">
      <c r="A449" s="81"/>
      <c r="B449" s="49"/>
      <c r="C449" s="43"/>
      <c r="D449" s="30"/>
      <c r="E449" s="38" t="s">
        <v>20</v>
      </c>
      <c r="F449" s="32" t="n">
        <f aca="false">SUM(G449:Q449)</f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114" t="n">
        <v>0</v>
      </c>
      <c r="O449" s="115" t="n">
        <v>0</v>
      </c>
      <c r="P449" s="47" t="n">
        <v>0</v>
      </c>
      <c r="Q449" s="47" t="n">
        <v>0</v>
      </c>
      <c r="R449" s="34"/>
      <c r="S449" s="34"/>
      <c r="T449" s="34"/>
      <c r="U449" s="36"/>
      <c r="V449" s="37" t="n">
        <v>49.09</v>
      </c>
      <c r="W449" s="37" t="n">
        <v>49.09</v>
      </c>
      <c r="X449" s="37" t="n">
        <v>49.09</v>
      </c>
      <c r="Y449" s="37" t="n">
        <v>49.09</v>
      </c>
      <c r="Z449" s="37" t="n">
        <v>49.09</v>
      </c>
      <c r="AA449" s="37" t="n">
        <v>49.09</v>
      </c>
      <c r="AB449" s="37" t="n">
        <v>49.09</v>
      </c>
      <c r="AC449" s="37" t="n">
        <v>49.09</v>
      </c>
      <c r="AD449" s="37" t="n">
        <v>49.09</v>
      </c>
      <c r="AE449" s="37" t="n">
        <v>49.09</v>
      </c>
      <c r="AF449" s="37" t="n">
        <v>49.1</v>
      </c>
      <c r="AG449" s="37"/>
      <c r="AH449" s="37"/>
      <c r="AI449" s="37"/>
      <c r="AJ449" s="37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</row>
    <row r="450" s="26" customFormat="true" ht="15.75" hidden="false" customHeight="true" outlineLevel="0" collapsed="false">
      <c r="A450" s="81"/>
      <c r="B450" s="49"/>
      <c r="C450" s="43"/>
      <c r="D450" s="30"/>
      <c r="E450" s="38" t="s">
        <v>21</v>
      </c>
      <c r="F450" s="32" t="n">
        <f aca="false">SUM(G450:Q450)</f>
        <v>5112.6948</v>
      </c>
      <c r="G450" s="47" t="n">
        <v>1032.738</v>
      </c>
      <c r="H450" s="47" t="n">
        <v>638</v>
      </c>
      <c r="I450" s="47" t="n">
        <v>923.6708</v>
      </c>
      <c r="J450" s="47" t="n">
        <v>540</v>
      </c>
      <c r="K450" s="47" t="n">
        <v>480</v>
      </c>
      <c r="L450" s="47" t="n">
        <v>540</v>
      </c>
      <c r="M450" s="47" t="n">
        <v>418.286</v>
      </c>
      <c r="N450" s="114" t="n">
        <v>540</v>
      </c>
      <c r="O450" s="115" t="n">
        <v>0</v>
      </c>
      <c r="P450" s="47" t="n">
        <v>0</v>
      </c>
      <c r="Q450" s="47" t="n">
        <v>0</v>
      </c>
      <c r="R450" s="34"/>
      <c r="S450" s="34"/>
      <c r="T450" s="34"/>
      <c r="U450" s="36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</row>
    <row r="451" s="26" customFormat="true" ht="15.75" hidden="false" customHeight="true" outlineLevel="0" collapsed="false">
      <c r="A451" s="81"/>
      <c r="B451" s="49"/>
      <c r="C451" s="43"/>
      <c r="D451" s="30"/>
      <c r="E451" s="50" t="s">
        <v>22</v>
      </c>
      <c r="F451" s="32" t="n">
        <f aca="false">SUM(G451:Q451)</f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114" t="n">
        <v>0</v>
      </c>
      <c r="O451" s="115" t="n">
        <v>0</v>
      </c>
      <c r="P451" s="47" t="n">
        <v>0</v>
      </c>
      <c r="Q451" s="47" t="n">
        <v>0</v>
      </c>
      <c r="R451" s="34"/>
      <c r="S451" s="34"/>
      <c r="T451" s="34"/>
      <c r="U451" s="36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</row>
    <row r="452" s="26" customFormat="true" ht="16.5" hidden="false" customHeight="true" outlineLevel="0" collapsed="false">
      <c r="A452" s="81"/>
      <c r="B452" s="49" t="s">
        <v>298</v>
      </c>
      <c r="C452" s="43" t="s">
        <v>299</v>
      </c>
      <c r="D452" s="30" t="s">
        <v>300</v>
      </c>
      <c r="E452" s="31" t="s">
        <v>17</v>
      </c>
      <c r="F452" s="32" t="n">
        <f aca="false">SUM(G452:Q452)</f>
        <v>3304.65995</v>
      </c>
      <c r="G452" s="32" t="n">
        <f aca="false">G453+G454+G455+G456</f>
        <v>1732.65505</v>
      </c>
      <c r="H452" s="32" t="n">
        <f aca="false">H453+H454+H455+H456</f>
        <v>1162.508</v>
      </c>
      <c r="I452" s="32" t="n">
        <f aca="false">I453+I454+I455+I456</f>
        <v>140.4969</v>
      </c>
      <c r="J452" s="32" t="n">
        <f aca="false">J453+J454+J455+J456</f>
        <v>65</v>
      </c>
      <c r="K452" s="32" t="n">
        <f aca="false">K453+K454+K455+K456</f>
        <v>50</v>
      </c>
      <c r="L452" s="32" t="n">
        <f aca="false">L453+L454+L455+L456</f>
        <v>154</v>
      </c>
      <c r="M452" s="32" t="n">
        <f aca="false">M453+M454+M455+M456</f>
        <v>0</v>
      </c>
      <c r="N452" s="112" t="n">
        <f aca="false">N453+N454+N455+N456</f>
        <v>0</v>
      </c>
      <c r="O452" s="113" t="n">
        <f aca="false">O453+O454+O455+O456</f>
        <v>0</v>
      </c>
      <c r="P452" s="32" t="n">
        <f aca="false">P453+P454+P455+P456</f>
        <v>0</v>
      </c>
      <c r="Q452" s="32" t="n">
        <f aca="false">Q453+Q454+Q455+Q456</f>
        <v>0</v>
      </c>
      <c r="R452" s="34" t="s">
        <v>301</v>
      </c>
      <c r="S452" s="34"/>
      <c r="T452" s="34" t="s">
        <v>199</v>
      </c>
      <c r="U452" s="36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</row>
    <row r="453" s="26" customFormat="true" ht="17.25" hidden="false" customHeight="true" outlineLevel="0" collapsed="false">
      <c r="A453" s="81"/>
      <c r="B453" s="49"/>
      <c r="C453" s="43"/>
      <c r="D453" s="30"/>
      <c r="E453" s="38" t="s">
        <v>19</v>
      </c>
      <c r="F453" s="32" t="n">
        <f aca="false">SUM(G453:Q453)</f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114" t="n">
        <v>0</v>
      </c>
      <c r="O453" s="115" t="n">
        <v>0</v>
      </c>
      <c r="P453" s="47" t="n">
        <v>0</v>
      </c>
      <c r="Q453" s="47" t="n">
        <v>0</v>
      </c>
      <c r="R453" s="34"/>
      <c r="S453" s="34"/>
      <c r="T453" s="34"/>
      <c r="U453" s="36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</row>
    <row r="454" s="26" customFormat="true" ht="14.25" hidden="false" customHeight="true" outlineLevel="0" collapsed="false">
      <c r="A454" s="81"/>
      <c r="B454" s="49"/>
      <c r="C454" s="43"/>
      <c r="D454" s="30"/>
      <c r="E454" s="38" t="s">
        <v>20</v>
      </c>
      <c r="F454" s="32" t="n">
        <f aca="false">SUM(G454:Q454)</f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114" t="n">
        <v>0</v>
      </c>
      <c r="O454" s="115" t="n">
        <v>0</v>
      </c>
      <c r="P454" s="47" t="n">
        <v>0</v>
      </c>
      <c r="Q454" s="47" t="n">
        <v>0</v>
      </c>
      <c r="R454" s="34"/>
      <c r="S454" s="34"/>
      <c r="T454" s="34"/>
      <c r="U454" s="36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</row>
    <row r="455" s="26" customFormat="true" ht="17.25" hidden="false" customHeight="true" outlineLevel="0" collapsed="false">
      <c r="A455" s="81"/>
      <c r="B455" s="49"/>
      <c r="C455" s="43"/>
      <c r="D455" s="30"/>
      <c r="E455" s="38" t="s">
        <v>21</v>
      </c>
      <c r="F455" s="32" t="n">
        <f aca="false">SUM(G455:Q455)</f>
        <v>3304.65995</v>
      </c>
      <c r="G455" s="47" t="n">
        <v>1732.65505</v>
      </c>
      <c r="H455" s="47" t="n">
        <v>1162.508</v>
      </c>
      <c r="I455" s="47" t="n">
        <v>140.4969</v>
      </c>
      <c r="J455" s="47" t="n">
        <v>65</v>
      </c>
      <c r="K455" s="47" t="n">
        <v>50</v>
      </c>
      <c r="L455" s="47" t="n">
        <v>154</v>
      </c>
      <c r="M455" s="47" t="n">
        <v>0</v>
      </c>
      <c r="N455" s="114" t="n">
        <v>0</v>
      </c>
      <c r="O455" s="115" t="n">
        <v>0</v>
      </c>
      <c r="P455" s="47" t="n">
        <v>0</v>
      </c>
      <c r="Q455" s="47" t="n">
        <v>0</v>
      </c>
      <c r="R455" s="34"/>
      <c r="S455" s="34"/>
      <c r="T455" s="34"/>
      <c r="U455" s="36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</row>
    <row r="456" s="26" customFormat="true" ht="15.75" hidden="false" customHeight="true" outlineLevel="0" collapsed="false">
      <c r="A456" s="81"/>
      <c r="B456" s="49"/>
      <c r="C456" s="43"/>
      <c r="D456" s="30"/>
      <c r="E456" s="50" t="s">
        <v>22</v>
      </c>
      <c r="F456" s="32" t="n">
        <f aca="false">SUM(G456:Q456)</f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114" t="n">
        <v>0</v>
      </c>
      <c r="O456" s="115" t="n">
        <v>0</v>
      </c>
      <c r="P456" s="47" t="n">
        <v>0</v>
      </c>
      <c r="Q456" s="47" t="n">
        <v>0</v>
      </c>
      <c r="R456" s="34"/>
      <c r="S456" s="34"/>
      <c r="T456" s="34"/>
      <c r="U456" s="36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</row>
    <row r="457" s="26" customFormat="true" ht="16.5" hidden="false" customHeight="true" outlineLevel="0" collapsed="false">
      <c r="A457" s="81"/>
      <c r="B457" s="49" t="s">
        <v>302</v>
      </c>
      <c r="C457" s="43" t="s">
        <v>303</v>
      </c>
      <c r="D457" s="30" t="s">
        <v>304</v>
      </c>
      <c r="E457" s="31" t="s">
        <v>17</v>
      </c>
      <c r="F457" s="32" t="n">
        <f aca="false">SUM(G457:Q457)</f>
        <v>541.11947</v>
      </c>
      <c r="G457" s="32" t="n">
        <f aca="false">G458+G459+G460+G461</f>
        <v>76</v>
      </c>
      <c r="H457" s="32" t="n">
        <f aca="false">H458+H459+H460+H461</f>
        <v>0</v>
      </c>
      <c r="I457" s="32" t="n">
        <f aca="false">I458+I459+I460+I461</f>
        <v>0</v>
      </c>
      <c r="J457" s="32" t="n">
        <f aca="false">J458+J459+J460+J461</f>
        <v>182.61947</v>
      </c>
      <c r="K457" s="32" t="n">
        <f aca="false">K458+K459+K460+K461</f>
        <v>157.30747</v>
      </c>
      <c r="L457" s="32" t="n">
        <f aca="false">L458+L459+L460+L461</f>
        <v>105.19253</v>
      </c>
      <c r="M457" s="32" t="n">
        <f aca="false">M458+M459+M460+M461</f>
        <v>10</v>
      </c>
      <c r="N457" s="112" t="n">
        <f aca="false">N458+N459+N460+N461</f>
        <v>10</v>
      </c>
      <c r="O457" s="113" t="n">
        <f aca="false">O458+O459+O460+O461</f>
        <v>0</v>
      </c>
      <c r="P457" s="32" t="n">
        <f aca="false">P458+P459+P460+P461</f>
        <v>0</v>
      </c>
      <c r="Q457" s="32" t="n">
        <f aca="false">Q458+Q459+Q460+Q461</f>
        <v>0</v>
      </c>
      <c r="R457" s="34" t="s">
        <v>305</v>
      </c>
      <c r="S457" s="34"/>
      <c r="T457" s="34" t="s">
        <v>199</v>
      </c>
      <c r="U457" s="36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</row>
    <row r="458" s="26" customFormat="true" ht="17.25" hidden="false" customHeight="true" outlineLevel="0" collapsed="false">
      <c r="A458" s="81"/>
      <c r="B458" s="49"/>
      <c r="C458" s="43"/>
      <c r="D458" s="30"/>
      <c r="E458" s="38" t="s">
        <v>19</v>
      </c>
      <c r="F458" s="32" t="n">
        <f aca="false">SUM(G458:Q458)</f>
        <v>0</v>
      </c>
      <c r="G458" s="47" t="n">
        <v>0</v>
      </c>
      <c r="H458" s="47" t="n">
        <v>0</v>
      </c>
      <c r="I458" s="47" t="n">
        <v>0</v>
      </c>
      <c r="J458" s="47" t="n">
        <v>0</v>
      </c>
      <c r="K458" s="47" t="n">
        <v>0</v>
      </c>
      <c r="L458" s="47" t="n">
        <v>0</v>
      </c>
      <c r="M458" s="47" t="n">
        <v>0</v>
      </c>
      <c r="N458" s="114" t="n">
        <v>0</v>
      </c>
      <c r="O458" s="115" t="n">
        <v>0</v>
      </c>
      <c r="P458" s="47" t="n">
        <v>0</v>
      </c>
      <c r="Q458" s="47" t="n">
        <v>0</v>
      </c>
      <c r="R458" s="34"/>
      <c r="S458" s="34"/>
      <c r="T458" s="34"/>
      <c r="U458" s="36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</row>
    <row r="459" s="26" customFormat="true" ht="14.25" hidden="false" customHeight="true" outlineLevel="0" collapsed="false">
      <c r="A459" s="81"/>
      <c r="B459" s="49"/>
      <c r="C459" s="43"/>
      <c r="D459" s="30"/>
      <c r="E459" s="38" t="s">
        <v>20</v>
      </c>
      <c r="F459" s="32" t="n">
        <f aca="false">SUM(G459:Q459)</f>
        <v>0</v>
      </c>
      <c r="G459" s="47" t="n">
        <v>0</v>
      </c>
      <c r="H459" s="47" t="n">
        <v>0</v>
      </c>
      <c r="I459" s="47" t="n">
        <v>0</v>
      </c>
      <c r="J459" s="47" t="n">
        <v>0</v>
      </c>
      <c r="K459" s="47" t="n">
        <v>0</v>
      </c>
      <c r="L459" s="47" t="n">
        <v>0</v>
      </c>
      <c r="M459" s="47" t="n">
        <v>0</v>
      </c>
      <c r="N459" s="114" t="n">
        <v>0</v>
      </c>
      <c r="O459" s="115" t="n">
        <v>0</v>
      </c>
      <c r="P459" s="47" t="n">
        <v>0</v>
      </c>
      <c r="Q459" s="47" t="n">
        <v>0</v>
      </c>
      <c r="R459" s="34"/>
      <c r="S459" s="34"/>
      <c r="T459" s="34"/>
      <c r="U459" s="36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</row>
    <row r="460" s="26" customFormat="true" ht="17.25" hidden="false" customHeight="true" outlineLevel="0" collapsed="false">
      <c r="A460" s="81"/>
      <c r="B460" s="49"/>
      <c r="C460" s="43"/>
      <c r="D460" s="30"/>
      <c r="E460" s="38" t="s">
        <v>21</v>
      </c>
      <c r="F460" s="32" t="n">
        <f aca="false">SUM(G460:Q460)</f>
        <v>541.11947</v>
      </c>
      <c r="G460" s="47" t="n">
        <v>76</v>
      </c>
      <c r="H460" s="47" t="n">
        <v>0</v>
      </c>
      <c r="I460" s="47" t="n">
        <v>0</v>
      </c>
      <c r="J460" s="47" t="n">
        <v>182.61947</v>
      </c>
      <c r="K460" s="47" t="n">
        <v>157.30747</v>
      </c>
      <c r="L460" s="47" t="n">
        <v>105.19253</v>
      </c>
      <c r="M460" s="47" t="n">
        <v>10</v>
      </c>
      <c r="N460" s="114" t="n">
        <v>10</v>
      </c>
      <c r="O460" s="115" t="n">
        <v>0</v>
      </c>
      <c r="P460" s="47" t="n">
        <v>0</v>
      </c>
      <c r="Q460" s="47" t="n">
        <v>0</v>
      </c>
      <c r="R460" s="34"/>
      <c r="S460" s="34"/>
      <c r="T460" s="34"/>
      <c r="U460" s="36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</row>
    <row r="461" s="26" customFormat="true" ht="24" hidden="false" customHeight="true" outlineLevel="0" collapsed="false">
      <c r="A461" s="81"/>
      <c r="B461" s="49"/>
      <c r="C461" s="43"/>
      <c r="D461" s="30"/>
      <c r="E461" s="50" t="s">
        <v>22</v>
      </c>
      <c r="F461" s="32" t="n">
        <f aca="false">SUM(G461:Q461)</f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7" t="n">
        <v>0</v>
      </c>
      <c r="M461" s="47" t="n">
        <v>0</v>
      </c>
      <c r="N461" s="114" t="n">
        <v>0</v>
      </c>
      <c r="O461" s="115" t="n">
        <v>0</v>
      </c>
      <c r="P461" s="47" t="n">
        <v>0</v>
      </c>
      <c r="Q461" s="47" t="n">
        <v>0</v>
      </c>
      <c r="R461" s="34"/>
      <c r="S461" s="34"/>
      <c r="T461" s="34"/>
      <c r="U461" s="36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</row>
    <row r="462" s="26" customFormat="true" ht="19.5" hidden="false" customHeight="true" outlineLevel="0" collapsed="false">
      <c r="A462" s="81"/>
      <c r="B462" s="49" t="s">
        <v>308</v>
      </c>
      <c r="C462" s="43" t="s">
        <v>309</v>
      </c>
      <c r="D462" s="30" t="s">
        <v>310</v>
      </c>
      <c r="E462" s="31" t="s">
        <v>17</v>
      </c>
      <c r="F462" s="32" t="n">
        <f aca="false">SUM(G462:Q462)</f>
        <v>1190.34909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0</v>
      </c>
      <c r="K462" s="32" t="n">
        <f aca="false">K463+K464+K465+K466</f>
        <v>0</v>
      </c>
      <c r="L462" s="32" t="n">
        <f aca="false">L463+L464+L465+L466</f>
        <v>1190.34909</v>
      </c>
      <c r="M462" s="32" t="n">
        <f aca="false">M463+M464+M465+M466</f>
        <v>0</v>
      </c>
      <c r="N462" s="112" t="n">
        <f aca="false">N463+N464+N465+N466</f>
        <v>0</v>
      </c>
      <c r="O462" s="113" t="n">
        <f aca="false">O463+O464+O465+O466</f>
        <v>0</v>
      </c>
      <c r="P462" s="32" t="n">
        <f aca="false">P463+P464+P465+P466</f>
        <v>0</v>
      </c>
      <c r="Q462" s="32" t="n">
        <f aca="false">Q463+Q464+Q465+Q466</f>
        <v>0</v>
      </c>
      <c r="R462" s="34" t="s">
        <v>292</v>
      </c>
      <c r="S462" s="34"/>
      <c r="T462" s="34"/>
      <c r="U462" s="36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81"/>
      <c r="AL462" s="81"/>
      <c r="AM462" s="81"/>
      <c r="AN462" s="81"/>
      <c r="AO462" s="81"/>
      <c r="AP462" s="81"/>
      <c r="AQ462" s="81"/>
      <c r="AR462" s="81"/>
      <c r="AS462" s="81"/>
      <c r="AT462" s="81"/>
      <c r="AU462" s="81"/>
      <c r="AV462" s="81"/>
      <c r="AW462" s="81"/>
      <c r="AX462" s="81"/>
      <c r="AY462" s="81"/>
      <c r="AZ462" s="81"/>
      <c r="BA462" s="81"/>
      <c r="BB462" s="81"/>
      <c r="BC462" s="81"/>
      <c r="BD462" s="81"/>
      <c r="BE462" s="81"/>
      <c r="BF462" s="81"/>
      <c r="BG462" s="81"/>
      <c r="BH462" s="81"/>
      <c r="BI462" s="81"/>
      <c r="BJ462" s="81"/>
      <c r="BK462" s="81"/>
      <c r="BL462" s="81"/>
      <c r="BM462" s="81"/>
      <c r="BN462" s="81"/>
      <c r="BO462" s="81"/>
      <c r="BP462" s="81"/>
      <c r="BQ462" s="81"/>
      <c r="BR462" s="81"/>
      <c r="BS462" s="81"/>
      <c r="BT462" s="81"/>
      <c r="BU462" s="81"/>
      <c r="BV462" s="81"/>
      <c r="BW462" s="81"/>
      <c r="BX462" s="81"/>
      <c r="BY462" s="81"/>
      <c r="BZ462" s="81"/>
      <c r="CA462" s="81"/>
      <c r="CB462" s="81"/>
      <c r="CC462" s="81"/>
      <c r="CD462" s="81"/>
      <c r="CE462" s="81"/>
    </row>
    <row r="463" s="26" customFormat="true" ht="19.5" hidden="false" customHeight="true" outlineLevel="0" collapsed="false">
      <c r="A463" s="81"/>
      <c r="B463" s="49"/>
      <c r="C463" s="43"/>
      <c r="D463" s="30"/>
      <c r="E463" s="38" t="s">
        <v>19</v>
      </c>
      <c r="F463" s="32" t="n">
        <f aca="false">SUM(G463:Q463)</f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0</v>
      </c>
      <c r="L463" s="47" t="n">
        <v>0</v>
      </c>
      <c r="M463" s="47" t="n">
        <v>0</v>
      </c>
      <c r="N463" s="114" t="n">
        <v>0</v>
      </c>
      <c r="O463" s="115" t="n">
        <v>0</v>
      </c>
      <c r="P463" s="47" t="n">
        <v>0</v>
      </c>
      <c r="Q463" s="47" t="n">
        <v>0</v>
      </c>
      <c r="R463" s="34"/>
      <c r="S463" s="34"/>
      <c r="T463" s="34"/>
      <c r="U463" s="36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81"/>
      <c r="AL463" s="81"/>
      <c r="AM463" s="81"/>
      <c r="AN463" s="81"/>
      <c r="AO463" s="81"/>
      <c r="AP463" s="81"/>
      <c r="AQ463" s="81"/>
      <c r="AR463" s="81"/>
      <c r="AS463" s="81"/>
      <c r="AT463" s="81"/>
      <c r="AU463" s="81"/>
      <c r="AV463" s="81"/>
      <c r="AW463" s="81"/>
      <c r="AX463" s="81"/>
      <c r="AY463" s="81"/>
      <c r="AZ463" s="81"/>
      <c r="BA463" s="81"/>
      <c r="BB463" s="81"/>
      <c r="BC463" s="81"/>
      <c r="BD463" s="81"/>
      <c r="BE463" s="81"/>
      <c r="BF463" s="81"/>
      <c r="BG463" s="81"/>
      <c r="BH463" s="81"/>
      <c r="BI463" s="81"/>
      <c r="BJ463" s="81"/>
      <c r="BK463" s="81"/>
      <c r="BL463" s="81"/>
      <c r="BM463" s="81"/>
      <c r="BN463" s="81"/>
      <c r="BO463" s="81"/>
      <c r="BP463" s="81"/>
      <c r="BQ463" s="81"/>
      <c r="BR463" s="81"/>
      <c r="BS463" s="81"/>
      <c r="BT463" s="81"/>
      <c r="BU463" s="81"/>
      <c r="BV463" s="81"/>
      <c r="BW463" s="81"/>
      <c r="BX463" s="81"/>
      <c r="BY463" s="81"/>
      <c r="BZ463" s="81"/>
      <c r="CA463" s="81"/>
      <c r="CB463" s="81"/>
      <c r="CC463" s="81"/>
      <c r="CD463" s="81"/>
      <c r="CE463" s="81"/>
    </row>
    <row r="464" s="26" customFormat="true" ht="19.5" hidden="false" customHeight="true" outlineLevel="0" collapsed="false">
      <c r="A464" s="81"/>
      <c r="B464" s="49"/>
      <c r="C464" s="43"/>
      <c r="D464" s="30"/>
      <c r="E464" s="38" t="s">
        <v>20</v>
      </c>
      <c r="F464" s="32" t="n">
        <f aca="false">SUM(G464:Q464)</f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7" t="n">
        <v>0</v>
      </c>
      <c r="M464" s="47" t="n">
        <v>0</v>
      </c>
      <c r="N464" s="114" t="n">
        <v>0</v>
      </c>
      <c r="O464" s="115" t="n">
        <v>0</v>
      </c>
      <c r="P464" s="47" t="n">
        <v>0</v>
      </c>
      <c r="Q464" s="47" t="n">
        <v>0</v>
      </c>
      <c r="R464" s="34"/>
      <c r="S464" s="34"/>
      <c r="T464" s="34"/>
      <c r="U464" s="36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81"/>
      <c r="AL464" s="81"/>
      <c r="AM464" s="81"/>
      <c r="AN464" s="81"/>
      <c r="AO464" s="81"/>
      <c r="AP464" s="81"/>
      <c r="AQ464" s="81"/>
      <c r="AR464" s="81"/>
      <c r="AS464" s="81"/>
      <c r="AT464" s="81"/>
      <c r="AU464" s="81"/>
      <c r="AV464" s="81"/>
      <c r="AW464" s="81"/>
      <c r="AX464" s="81"/>
      <c r="AY464" s="81"/>
      <c r="AZ464" s="81"/>
      <c r="BA464" s="81"/>
      <c r="BB464" s="81"/>
      <c r="BC464" s="81"/>
      <c r="BD464" s="81"/>
      <c r="BE464" s="81"/>
      <c r="BF464" s="81"/>
      <c r="BG464" s="81"/>
      <c r="BH464" s="81"/>
      <c r="BI464" s="81"/>
      <c r="BJ464" s="81"/>
      <c r="BK464" s="81"/>
      <c r="BL464" s="81"/>
      <c r="BM464" s="81"/>
      <c r="BN464" s="81"/>
      <c r="BO464" s="81"/>
      <c r="BP464" s="81"/>
      <c r="BQ464" s="81"/>
      <c r="BR464" s="81"/>
      <c r="BS464" s="81"/>
      <c r="BT464" s="81"/>
      <c r="BU464" s="81"/>
      <c r="BV464" s="81"/>
      <c r="BW464" s="81"/>
      <c r="BX464" s="81"/>
      <c r="BY464" s="81"/>
      <c r="BZ464" s="81"/>
      <c r="CA464" s="81"/>
      <c r="CB464" s="81"/>
      <c r="CC464" s="81"/>
      <c r="CD464" s="81"/>
      <c r="CE464" s="81"/>
    </row>
    <row r="465" s="26" customFormat="true" ht="19.5" hidden="false" customHeight="true" outlineLevel="0" collapsed="false">
      <c r="A465" s="81"/>
      <c r="B465" s="49"/>
      <c r="C465" s="43"/>
      <c r="D465" s="30"/>
      <c r="E465" s="38" t="s">
        <v>21</v>
      </c>
      <c r="F465" s="32" t="n">
        <f aca="false">SUM(G465:Q465)</f>
        <v>1190.34909</v>
      </c>
      <c r="G465" s="47" t="n">
        <v>0</v>
      </c>
      <c r="H465" s="47" t="n">
        <v>0</v>
      </c>
      <c r="I465" s="47" t="n">
        <v>0</v>
      </c>
      <c r="J465" s="47" t="n">
        <v>0</v>
      </c>
      <c r="K465" s="47" t="n">
        <v>0</v>
      </c>
      <c r="L465" s="47" t="n">
        <v>1190.34909</v>
      </c>
      <c r="M465" s="47" t="n">
        <v>0</v>
      </c>
      <c r="N465" s="114" t="n">
        <v>0</v>
      </c>
      <c r="O465" s="115" t="n">
        <v>0</v>
      </c>
      <c r="P465" s="47" t="n">
        <v>0</v>
      </c>
      <c r="Q465" s="47" t="n">
        <v>0</v>
      </c>
      <c r="R465" s="34"/>
      <c r="S465" s="34"/>
      <c r="T465" s="34"/>
      <c r="U465" s="36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81"/>
      <c r="AL465" s="81"/>
      <c r="AM465" s="81"/>
      <c r="AN465" s="81"/>
      <c r="AO465" s="81"/>
      <c r="AP465" s="81"/>
      <c r="AQ465" s="81"/>
      <c r="AR465" s="81"/>
      <c r="AS465" s="81"/>
      <c r="AT465" s="81"/>
      <c r="AU465" s="81"/>
      <c r="AV465" s="81"/>
      <c r="AW465" s="81"/>
      <c r="AX465" s="81"/>
      <c r="AY465" s="81"/>
      <c r="AZ465" s="81"/>
      <c r="BA465" s="81"/>
      <c r="BB465" s="81"/>
      <c r="BC465" s="81"/>
      <c r="BD465" s="81"/>
      <c r="BE465" s="81"/>
      <c r="BF465" s="81"/>
      <c r="BG465" s="81"/>
      <c r="BH465" s="81"/>
      <c r="BI465" s="81"/>
      <c r="BJ465" s="81"/>
      <c r="BK465" s="81"/>
      <c r="BL465" s="81"/>
      <c r="BM465" s="81"/>
      <c r="BN465" s="81"/>
      <c r="BO465" s="81"/>
      <c r="BP465" s="81"/>
      <c r="BQ465" s="81"/>
      <c r="BR465" s="81"/>
      <c r="BS465" s="81"/>
      <c r="BT465" s="81"/>
      <c r="BU465" s="81"/>
      <c r="BV465" s="81"/>
      <c r="BW465" s="81"/>
      <c r="BX465" s="81"/>
      <c r="BY465" s="81"/>
      <c r="BZ465" s="81"/>
      <c r="CA465" s="81"/>
      <c r="CB465" s="81"/>
      <c r="CC465" s="81"/>
      <c r="CD465" s="81"/>
      <c r="CE465" s="81"/>
    </row>
    <row r="466" s="26" customFormat="true" ht="19.5" hidden="false" customHeight="true" outlineLevel="0" collapsed="false">
      <c r="A466" s="81"/>
      <c r="B466" s="49"/>
      <c r="C466" s="43"/>
      <c r="D466" s="30"/>
      <c r="E466" s="50" t="s">
        <v>22</v>
      </c>
      <c r="F466" s="32" t="n">
        <f aca="false">SUM(G466:Q466)</f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114" t="n">
        <v>0</v>
      </c>
      <c r="O466" s="115" t="n">
        <v>0</v>
      </c>
      <c r="P466" s="47" t="n">
        <v>0</v>
      </c>
      <c r="Q466" s="47" t="n">
        <v>0</v>
      </c>
      <c r="R466" s="34"/>
      <c r="S466" s="34"/>
      <c r="T466" s="34"/>
      <c r="U466" s="36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81"/>
      <c r="AL466" s="81"/>
      <c r="AM466" s="81"/>
      <c r="AN466" s="81"/>
      <c r="AO466" s="81"/>
      <c r="AP466" s="81"/>
      <c r="AQ466" s="81"/>
      <c r="AR466" s="81"/>
      <c r="AS466" s="81"/>
      <c r="AT466" s="81"/>
      <c r="AU466" s="81"/>
      <c r="AV466" s="81"/>
      <c r="AW466" s="81"/>
      <c r="AX466" s="81"/>
      <c r="AY466" s="81"/>
      <c r="AZ466" s="81"/>
      <c r="BA466" s="81"/>
      <c r="BB466" s="81"/>
      <c r="BC466" s="81"/>
      <c r="BD466" s="81"/>
      <c r="BE466" s="81"/>
      <c r="BF466" s="81"/>
      <c r="BG466" s="81"/>
      <c r="BH466" s="81"/>
      <c r="BI466" s="81"/>
      <c r="BJ466" s="81"/>
      <c r="BK466" s="81"/>
      <c r="BL466" s="81"/>
      <c r="BM466" s="81"/>
      <c r="BN466" s="81"/>
      <c r="BO466" s="81"/>
      <c r="BP466" s="81"/>
      <c r="BQ466" s="81"/>
      <c r="BR466" s="81"/>
      <c r="BS466" s="81"/>
      <c r="BT466" s="81"/>
      <c r="BU466" s="81"/>
      <c r="BV466" s="81"/>
      <c r="BW466" s="81"/>
      <c r="BX466" s="81"/>
      <c r="BY466" s="81"/>
      <c r="BZ466" s="81"/>
      <c r="CA466" s="81"/>
      <c r="CB466" s="81"/>
      <c r="CC466" s="81"/>
      <c r="CD466" s="81"/>
      <c r="CE466" s="81"/>
    </row>
    <row r="467" s="26" customFormat="true" ht="18.75" hidden="false" customHeight="true" outlineLevel="0" collapsed="false">
      <c r="A467" s="81"/>
      <c r="B467" s="49" t="s">
        <v>314</v>
      </c>
      <c r="C467" s="43" t="s">
        <v>348</v>
      </c>
      <c r="D467" s="82"/>
      <c r="E467" s="31" t="s">
        <v>17</v>
      </c>
      <c r="F467" s="32" t="n">
        <f aca="false">SUM(G467:Q467)</f>
        <v>1600</v>
      </c>
      <c r="G467" s="32" t="n">
        <f aca="false">G468+G469+G470+G471</f>
        <v>0</v>
      </c>
      <c r="H467" s="32" t="n">
        <f aca="false">H468+H469+H470+H471</f>
        <v>0</v>
      </c>
      <c r="I467" s="32" t="n">
        <f aca="false">I468+I469+I470+I471</f>
        <v>0</v>
      </c>
      <c r="J467" s="32" t="n">
        <f aca="false">J468+J469+J470+J471</f>
        <v>0</v>
      </c>
      <c r="K467" s="32" t="n">
        <f aca="false">K468+K469+K470+K471</f>
        <v>0</v>
      </c>
      <c r="L467" s="32" t="n">
        <f aca="false">L468+L469+L470+L471</f>
        <v>0</v>
      </c>
      <c r="M467" s="32" t="n">
        <f aca="false">M468+M469+M470+M471</f>
        <v>1600</v>
      </c>
      <c r="N467" s="112" t="n">
        <f aca="false">N468+N469+N470+N471</f>
        <v>0</v>
      </c>
      <c r="O467" s="113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34" t="s">
        <v>292</v>
      </c>
      <c r="S467" s="34"/>
      <c r="T467" s="34"/>
      <c r="U467" s="36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81"/>
      <c r="AL467" s="81"/>
      <c r="AM467" s="81"/>
      <c r="AN467" s="81"/>
      <c r="AO467" s="81"/>
      <c r="AP467" s="81"/>
      <c r="AQ467" s="81"/>
      <c r="AR467" s="81"/>
      <c r="AS467" s="81"/>
      <c r="AT467" s="81"/>
      <c r="AU467" s="81"/>
      <c r="AV467" s="81"/>
      <c r="AW467" s="81"/>
      <c r="AX467" s="81"/>
      <c r="AY467" s="81"/>
      <c r="AZ467" s="81"/>
      <c r="BA467" s="81"/>
      <c r="BB467" s="81"/>
      <c r="BC467" s="81"/>
      <c r="BD467" s="81"/>
      <c r="BE467" s="81"/>
      <c r="BF467" s="81"/>
      <c r="BG467" s="81"/>
      <c r="BH467" s="81"/>
      <c r="BI467" s="81"/>
      <c r="BJ467" s="81"/>
      <c r="BK467" s="81"/>
      <c r="BL467" s="81"/>
      <c r="BM467" s="81"/>
      <c r="BN467" s="81"/>
      <c r="BO467" s="81"/>
      <c r="BP467" s="81"/>
      <c r="BQ467" s="81"/>
      <c r="BR467" s="81"/>
      <c r="BS467" s="81"/>
      <c r="BT467" s="81"/>
      <c r="BU467" s="81"/>
      <c r="BV467" s="81"/>
      <c r="BW467" s="81"/>
      <c r="BX467" s="81"/>
      <c r="BY467" s="81"/>
      <c r="BZ467" s="81"/>
      <c r="CA467" s="81"/>
      <c r="CB467" s="81"/>
      <c r="CC467" s="81"/>
      <c r="CD467" s="81"/>
      <c r="CE467" s="81"/>
    </row>
    <row r="468" s="26" customFormat="true" ht="18.75" hidden="false" customHeight="true" outlineLevel="0" collapsed="false">
      <c r="A468" s="81"/>
      <c r="B468" s="49"/>
      <c r="C468" s="43"/>
      <c r="D468" s="83"/>
      <c r="E468" s="38" t="s">
        <v>19</v>
      </c>
      <c r="F468" s="32" t="n">
        <f aca="false">SUM(G468:Q468)</f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0</v>
      </c>
      <c r="L468" s="47" t="n">
        <v>0</v>
      </c>
      <c r="M468" s="47" t="n">
        <v>0</v>
      </c>
      <c r="N468" s="114" t="n">
        <v>0</v>
      </c>
      <c r="O468" s="115" t="n">
        <v>0</v>
      </c>
      <c r="P468" s="47" t="n">
        <v>0</v>
      </c>
      <c r="Q468" s="47" t="n">
        <v>0</v>
      </c>
      <c r="R468" s="34"/>
      <c r="S468" s="34"/>
      <c r="T468" s="34"/>
      <c r="U468" s="36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81"/>
      <c r="AL468" s="81"/>
      <c r="AM468" s="81"/>
      <c r="AN468" s="81"/>
      <c r="AO468" s="81"/>
      <c r="AP468" s="81"/>
      <c r="AQ468" s="81"/>
      <c r="AR468" s="81"/>
      <c r="AS468" s="81"/>
      <c r="AT468" s="81"/>
      <c r="AU468" s="81"/>
      <c r="AV468" s="81"/>
      <c r="AW468" s="81"/>
      <c r="AX468" s="81"/>
      <c r="AY468" s="81"/>
      <c r="AZ468" s="81"/>
      <c r="BA468" s="81"/>
      <c r="BB468" s="81"/>
      <c r="BC468" s="81"/>
      <c r="BD468" s="81"/>
      <c r="BE468" s="81"/>
      <c r="BF468" s="81"/>
      <c r="BG468" s="81"/>
      <c r="BH468" s="81"/>
      <c r="BI468" s="81"/>
      <c r="BJ468" s="81"/>
      <c r="BK468" s="81"/>
      <c r="BL468" s="81"/>
      <c r="BM468" s="81"/>
      <c r="BN468" s="81"/>
      <c r="BO468" s="81"/>
      <c r="BP468" s="81"/>
      <c r="BQ468" s="81"/>
      <c r="BR468" s="81"/>
      <c r="BS468" s="81"/>
      <c r="BT468" s="81"/>
      <c r="BU468" s="81"/>
      <c r="BV468" s="81"/>
      <c r="BW468" s="81"/>
      <c r="BX468" s="81"/>
      <c r="BY468" s="81"/>
      <c r="BZ468" s="81"/>
      <c r="CA468" s="81"/>
      <c r="CB468" s="81"/>
      <c r="CC468" s="81"/>
      <c r="CD468" s="81"/>
      <c r="CE468" s="81"/>
    </row>
    <row r="469" s="26" customFormat="true" ht="18.75" hidden="false" customHeight="true" outlineLevel="0" collapsed="false">
      <c r="A469" s="81"/>
      <c r="B469" s="49"/>
      <c r="C469" s="43"/>
      <c r="D469" s="83"/>
      <c r="E469" s="38" t="s">
        <v>20</v>
      </c>
      <c r="F469" s="32" t="n">
        <f aca="false">SUM(G469:Q469)</f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114" t="n">
        <v>0</v>
      </c>
      <c r="O469" s="115" t="n">
        <v>0</v>
      </c>
      <c r="P469" s="47" t="n">
        <v>0</v>
      </c>
      <c r="Q469" s="47" t="n">
        <v>0</v>
      </c>
      <c r="R469" s="34"/>
      <c r="S469" s="34"/>
      <c r="T469" s="34"/>
      <c r="U469" s="36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81"/>
      <c r="AL469" s="81"/>
      <c r="AM469" s="81"/>
      <c r="AN469" s="81"/>
      <c r="AO469" s="81"/>
      <c r="AP469" s="81"/>
      <c r="AQ469" s="81"/>
      <c r="AR469" s="81"/>
      <c r="AS469" s="81"/>
      <c r="AT469" s="81"/>
      <c r="AU469" s="81"/>
      <c r="AV469" s="81"/>
      <c r="AW469" s="81"/>
      <c r="AX469" s="81"/>
      <c r="AY469" s="81"/>
      <c r="AZ469" s="81"/>
      <c r="BA469" s="81"/>
      <c r="BB469" s="81"/>
      <c r="BC469" s="81"/>
      <c r="BD469" s="81"/>
      <c r="BE469" s="81"/>
      <c r="BF469" s="81"/>
      <c r="BG469" s="81"/>
      <c r="BH469" s="81"/>
      <c r="BI469" s="81"/>
      <c r="BJ469" s="81"/>
      <c r="BK469" s="81"/>
      <c r="BL469" s="81"/>
      <c r="BM469" s="81"/>
      <c r="BN469" s="81"/>
      <c r="BO469" s="81"/>
      <c r="BP469" s="81"/>
      <c r="BQ469" s="81"/>
      <c r="BR469" s="81"/>
      <c r="BS469" s="81"/>
      <c r="BT469" s="81"/>
      <c r="BU469" s="81"/>
      <c r="BV469" s="81"/>
      <c r="BW469" s="81"/>
      <c r="BX469" s="81"/>
      <c r="BY469" s="81"/>
      <c r="BZ469" s="81"/>
      <c r="CA469" s="81"/>
      <c r="CB469" s="81"/>
      <c r="CC469" s="81"/>
      <c r="CD469" s="81"/>
      <c r="CE469" s="81"/>
    </row>
    <row r="470" s="26" customFormat="true" ht="18.75" hidden="false" customHeight="true" outlineLevel="0" collapsed="false">
      <c r="A470" s="81"/>
      <c r="B470" s="49"/>
      <c r="C470" s="43"/>
      <c r="D470" s="84" t="s">
        <v>316</v>
      </c>
      <c r="E470" s="38" t="s">
        <v>21</v>
      </c>
      <c r="F470" s="32" t="n">
        <f aca="false">SUM(G470:Q470)</f>
        <v>1600</v>
      </c>
      <c r="G470" s="47" t="n">
        <v>0</v>
      </c>
      <c r="H470" s="47" t="n">
        <v>0</v>
      </c>
      <c r="I470" s="47" t="n">
        <v>0</v>
      </c>
      <c r="J470" s="47" t="n">
        <v>0</v>
      </c>
      <c r="K470" s="47" t="n">
        <v>0</v>
      </c>
      <c r="L470" s="47" t="n">
        <v>0</v>
      </c>
      <c r="M470" s="47" t="n">
        <v>1600</v>
      </c>
      <c r="N470" s="114" t="n">
        <v>0</v>
      </c>
      <c r="O470" s="115" t="n">
        <v>0</v>
      </c>
      <c r="P470" s="47" t="n">
        <v>0</v>
      </c>
      <c r="Q470" s="47" t="n">
        <v>0</v>
      </c>
      <c r="R470" s="34"/>
      <c r="S470" s="34"/>
      <c r="T470" s="34"/>
      <c r="U470" s="36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81"/>
      <c r="AL470" s="81"/>
      <c r="AM470" s="81"/>
      <c r="AN470" s="81"/>
      <c r="AO470" s="81"/>
      <c r="AP470" s="81"/>
      <c r="AQ470" s="81"/>
      <c r="AR470" s="81"/>
      <c r="AS470" s="81"/>
      <c r="AT470" s="81"/>
      <c r="AU470" s="81"/>
      <c r="AV470" s="81"/>
      <c r="AW470" s="81"/>
      <c r="AX470" s="81"/>
      <c r="AY470" s="81"/>
      <c r="AZ470" s="81"/>
      <c r="BA470" s="81"/>
      <c r="BB470" s="81"/>
      <c r="BC470" s="81"/>
      <c r="BD470" s="81"/>
      <c r="BE470" s="81"/>
      <c r="BF470" s="81"/>
      <c r="BG470" s="81"/>
      <c r="BH470" s="81"/>
      <c r="BI470" s="81"/>
      <c r="BJ470" s="81"/>
      <c r="BK470" s="81"/>
      <c r="BL470" s="81"/>
      <c r="BM470" s="81"/>
      <c r="BN470" s="81"/>
      <c r="BO470" s="81"/>
      <c r="BP470" s="81"/>
      <c r="BQ470" s="81"/>
      <c r="BR470" s="81"/>
      <c r="BS470" s="81"/>
      <c r="BT470" s="81"/>
      <c r="BU470" s="81"/>
      <c r="BV470" s="81"/>
      <c r="BW470" s="81"/>
      <c r="BX470" s="81"/>
      <c r="BY470" s="81"/>
      <c r="BZ470" s="81"/>
      <c r="CA470" s="81"/>
      <c r="CB470" s="81"/>
      <c r="CC470" s="81"/>
      <c r="CD470" s="81"/>
      <c r="CE470" s="81"/>
    </row>
    <row r="471" s="26" customFormat="true" ht="18.75" hidden="false" customHeight="true" outlineLevel="0" collapsed="false">
      <c r="A471" s="81"/>
      <c r="B471" s="49"/>
      <c r="C471" s="43"/>
      <c r="D471" s="85"/>
      <c r="E471" s="50" t="s">
        <v>22</v>
      </c>
      <c r="F471" s="32" t="n">
        <f aca="false">SUM(G471:Q471)</f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114" t="n">
        <v>0</v>
      </c>
      <c r="O471" s="115" t="n">
        <v>0</v>
      </c>
      <c r="P471" s="47" t="n">
        <v>0</v>
      </c>
      <c r="Q471" s="47" t="n">
        <v>0</v>
      </c>
      <c r="R471" s="34"/>
      <c r="S471" s="34"/>
      <c r="T471" s="34"/>
      <c r="U471" s="36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81"/>
      <c r="AL471" s="81"/>
      <c r="AM471" s="81"/>
      <c r="AN471" s="81"/>
      <c r="AO471" s="81"/>
      <c r="AP471" s="81"/>
      <c r="AQ471" s="81"/>
      <c r="AR471" s="81"/>
      <c r="AS471" s="81"/>
      <c r="AT471" s="81"/>
      <c r="AU471" s="81"/>
      <c r="AV471" s="81"/>
      <c r="AW471" s="81"/>
      <c r="AX471" s="81"/>
      <c r="AY471" s="81"/>
      <c r="AZ471" s="81"/>
      <c r="BA471" s="81"/>
      <c r="BB471" s="81"/>
      <c r="BC471" s="81"/>
      <c r="BD471" s="81"/>
      <c r="BE471" s="81"/>
      <c r="BF471" s="81"/>
      <c r="BG471" s="81"/>
      <c r="BH471" s="81"/>
      <c r="BI471" s="81"/>
      <c r="BJ471" s="81"/>
      <c r="BK471" s="81"/>
      <c r="BL471" s="81"/>
      <c r="BM471" s="81"/>
      <c r="BN471" s="81"/>
      <c r="BO471" s="81"/>
      <c r="BP471" s="81"/>
      <c r="BQ471" s="81"/>
      <c r="BR471" s="81"/>
      <c r="BS471" s="81"/>
      <c r="BT471" s="81"/>
      <c r="BU471" s="81"/>
      <c r="BV471" s="81"/>
      <c r="BW471" s="81"/>
      <c r="BX471" s="81"/>
      <c r="BY471" s="81"/>
      <c r="BZ471" s="81"/>
      <c r="CA471" s="81"/>
      <c r="CB471" s="81"/>
      <c r="CC471" s="81"/>
      <c r="CD471" s="81"/>
      <c r="CE471" s="81"/>
    </row>
    <row r="472" customFormat="false" ht="18.75" hidden="false" customHeight="true" outlineLevel="0" collapsed="false">
      <c r="B472" s="49" t="s">
        <v>349</v>
      </c>
      <c r="C472" s="43" t="s">
        <v>350</v>
      </c>
      <c r="D472" s="82"/>
      <c r="E472" s="31" t="s">
        <v>17</v>
      </c>
      <c r="F472" s="32" t="n">
        <f aca="false">SUM(G472:Q472)</f>
        <v>257.479</v>
      </c>
      <c r="G472" s="32" t="n">
        <f aca="false">G473+G474+G475+G476</f>
        <v>0</v>
      </c>
      <c r="H472" s="32" t="n">
        <f aca="false">H473+H474+H475+H476</f>
        <v>0</v>
      </c>
      <c r="I472" s="32" t="n">
        <f aca="false">I473+I474+I475+I476</f>
        <v>0</v>
      </c>
      <c r="J472" s="32" t="n">
        <f aca="false">J473+J474+J475+J476</f>
        <v>0</v>
      </c>
      <c r="K472" s="32" t="n">
        <f aca="false">K473+K474+K475+K476</f>
        <v>0</v>
      </c>
      <c r="L472" s="32" t="n">
        <f aca="false">L473+L474+L475+L476</f>
        <v>0</v>
      </c>
      <c r="M472" s="32" t="n">
        <f aca="false">M473+M474+M475+M476</f>
        <v>257.479</v>
      </c>
      <c r="N472" s="112" t="n">
        <f aca="false">N473+N474+N475+N476</f>
        <v>0</v>
      </c>
      <c r="O472" s="113" t="n">
        <f aca="false">O473+O474+O475+O476</f>
        <v>0</v>
      </c>
      <c r="P472" s="32" t="n">
        <f aca="false">P473+P474+P475+P476</f>
        <v>0</v>
      </c>
      <c r="Q472" s="32" t="n">
        <f aca="false">Q473+Q474+Q475+Q476</f>
        <v>0</v>
      </c>
      <c r="R472" s="34" t="s">
        <v>292</v>
      </c>
      <c r="S472" s="34"/>
      <c r="T472" s="34"/>
      <c r="U472" s="36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81"/>
      <c r="AL472" s="81"/>
      <c r="AM472" s="81"/>
      <c r="AN472" s="81"/>
      <c r="AO472" s="81"/>
      <c r="AP472" s="81"/>
      <c r="AQ472" s="81"/>
      <c r="AR472" s="81"/>
      <c r="AS472" s="81"/>
      <c r="AT472" s="81"/>
      <c r="AU472" s="81"/>
      <c r="AV472" s="81"/>
      <c r="AW472" s="81"/>
      <c r="AX472" s="81"/>
      <c r="AY472" s="81"/>
      <c r="AZ472" s="81"/>
      <c r="BA472" s="81"/>
      <c r="BB472" s="81"/>
      <c r="BC472" s="81"/>
      <c r="BD472" s="81"/>
      <c r="BE472" s="81"/>
      <c r="BF472" s="81"/>
      <c r="BG472" s="81"/>
      <c r="BH472" s="81"/>
      <c r="BI472" s="81"/>
      <c r="BJ472" s="81"/>
      <c r="BK472" s="81"/>
      <c r="BL472" s="81"/>
      <c r="BM472" s="81"/>
      <c r="BN472" s="81"/>
      <c r="BO472" s="81"/>
      <c r="BP472" s="81"/>
      <c r="BQ472" s="81"/>
      <c r="BR472" s="81"/>
      <c r="BS472" s="81"/>
      <c r="BT472" s="81"/>
      <c r="BU472" s="81"/>
      <c r="BV472" s="81"/>
      <c r="BW472" s="81"/>
      <c r="BX472" s="81"/>
      <c r="BY472" s="81"/>
      <c r="BZ472" s="81"/>
      <c r="CA472" s="81"/>
      <c r="CB472" s="81"/>
      <c r="CC472" s="81"/>
      <c r="CD472" s="81"/>
      <c r="CE472" s="81"/>
    </row>
    <row r="473" customFormat="false" ht="18.75" hidden="false" customHeight="true" outlineLevel="0" collapsed="false">
      <c r="B473" s="49"/>
      <c r="C473" s="43"/>
      <c r="D473" s="83"/>
      <c r="E473" s="38" t="s">
        <v>19</v>
      </c>
      <c r="F473" s="32" t="n">
        <f aca="false">SUM(G473:Q473)</f>
        <v>0</v>
      </c>
      <c r="G473" s="47" t="n">
        <v>0</v>
      </c>
      <c r="H473" s="47" t="n">
        <v>0</v>
      </c>
      <c r="I473" s="47" t="n">
        <v>0</v>
      </c>
      <c r="J473" s="47" t="n">
        <v>0</v>
      </c>
      <c r="K473" s="47" t="n">
        <v>0</v>
      </c>
      <c r="L473" s="47" t="n">
        <v>0</v>
      </c>
      <c r="M473" s="47" t="n">
        <v>0</v>
      </c>
      <c r="N473" s="114" t="n">
        <v>0</v>
      </c>
      <c r="O473" s="115" t="n">
        <v>0</v>
      </c>
      <c r="P473" s="47" t="n">
        <v>0</v>
      </c>
      <c r="Q473" s="47" t="n">
        <v>0</v>
      </c>
      <c r="R473" s="34"/>
      <c r="S473" s="34"/>
      <c r="T473" s="34"/>
      <c r="U473" s="36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81"/>
      <c r="AL473" s="81"/>
      <c r="AM473" s="81"/>
      <c r="AN473" s="81"/>
      <c r="AO473" s="81"/>
      <c r="AP473" s="81"/>
      <c r="AQ473" s="81"/>
      <c r="AR473" s="81"/>
      <c r="AS473" s="81"/>
      <c r="AT473" s="81"/>
      <c r="AU473" s="81"/>
      <c r="AV473" s="81"/>
      <c r="AW473" s="81"/>
      <c r="AX473" s="81"/>
      <c r="AY473" s="81"/>
      <c r="AZ473" s="81"/>
      <c r="BA473" s="81"/>
      <c r="BB473" s="81"/>
      <c r="BC473" s="81"/>
      <c r="BD473" s="81"/>
      <c r="BE473" s="81"/>
      <c r="BF473" s="81"/>
      <c r="BG473" s="81"/>
      <c r="BH473" s="81"/>
      <c r="BI473" s="81"/>
      <c r="BJ473" s="81"/>
      <c r="BK473" s="81"/>
      <c r="BL473" s="81"/>
      <c r="BM473" s="81"/>
      <c r="BN473" s="81"/>
      <c r="BO473" s="81"/>
      <c r="BP473" s="81"/>
      <c r="BQ473" s="81"/>
      <c r="BR473" s="81"/>
      <c r="BS473" s="81"/>
      <c r="BT473" s="81"/>
      <c r="BU473" s="81"/>
      <c r="BV473" s="81"/>
      <c r="BW473" s="81"/>
      <c r="BX473" s="81"/>
      <c r="BY473" s="81"/>
      <c r="BZ473" s="81"/>
      <c r="CA473" s="81"/>
      <c r="CB473" s="81"/>
      <c r="CC473" s="81"/>
      <c r="CD473" s="81"/>
      <c r="CE473" s="81"/>
    </row>
    <row r="474" customFormat="false" ht="18.75" hidden="false" customHeight="true" outlineLevel="0" collapsed="false">
      <c r="B474" s="49"/>
      <c r="C474" s="43"/>
      <c r="D474" s="83"/>
      <c r="E474" s="38" t="s">
        <v>20</v>
      </c>
      <c r="F474" s="32" t="n">
        <f aca="false">SUM(G474:Q474)</f>
        <v>0</v>
      </c>
      <c r="G474" s="47" t="n">
        <v>0</v>
      </c>
      <c r="H474" s="47" t="n">
        <v>0</v>
      </c>
      <c r="I474" s="47" t="n">
        <v>0</v>
      </c>
      <c r="J474" s="47" t="n">
        <v>0</v>
      </c>
      <c r="K474" s="47" t="n">
        <v>0</v>
      </c>
      <c r="L474" s="47" t="n">
        <v>0</v>
      </c>
      <c r="M474" s="47" t="n">
        <v>0</v>
      </c>
      <c r="N474" s="114" t="n">
        <v>0</v>
      </c>
      <c r="O474" s="115" t="n">
        <v>0</v>
      </c>
      <c r="P474" s="47" t="n">
        <v>0</v>
      </c>
      <c r="Q474" s="47" t="n">
        <v>0</v>
      </c>
      <c r="R474" s="34"/>
      <c r="S474" s="34"/>
      <c r="T474" s="34"/>
      <c r="U474" s="36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81"/>
      <c r="AL474" s="81"/>
      <c r="AM474" s="81"/>
      <c r="AN474" s="81"/>
      <c r="AO474" s="81"/>
      <c r="AP474" s="81"/>
      <c r="AQ474" s="81"/>
      <c r="AR474" s="81"/>
      <c r="AS474" s="81"/>
      <c r="AT474" s="81"/>
      <c r="AU474" s="81"/>
      <c r="AV474" s="81"/>
      <c r="AW474" s="81"/>
      <c r="AX474" s="81"/>
      <c r="AY474" s="81"/>
      <c r="AZ474" s="81"/>
      <c r="BA474" s="81"/>
      <c r="BB474" s="81"/>
      <c r="BC474" s="81"/>
      <c r="BD474" s="81"/>
      <c r="BE474" s="81"/>
      <c r="BF474" s="81"/>
      <c r="BG474" s="81"/>
      <c r="BH474" s="81"/>
      <c r="BI474" s="81"/>
      <c r="BJ474" s="81"/>
      <c r="BK474" s="81"/>
      <c r="BL474" s="81"/>
      <c r="BM474" s="81"/>
      <c r="BN474" s="81"/>
      <c r="BO474" s="81"/>
      <c r="BP474" s="81"/>
      <c r="BQ474" s="81"/>
      <c r="BR474" s="81"/>
      <c r="BS474" s="81"/>
      <c r="BT474" s="81"/>
      <c r="BU474" s="81"/>
      <c r="BV474" s="81"/>
      <c r="BW474" s="81"/>
      <c r="BX474" s="81"/>
      <c r="BY474" s="81"/>
      <c r="BZ474" s="81"/>
      <c r="CA474" s="81"/>
      <c r="CB474" s="81"/>
      <c r="CC474" s="81"/>
      <c r="CD474" s="81"/>
      <c r="CE474" s="81"/>
    </row>
    <row r="475" customFormat="false" ht="18.75" hidden="false" customHeight="true" outlineLevel="0" collapsed="false">
      <c r="B475" s="49"/>
      <c r="C475" s="43"/>
      <c r="D475" s="84" t="s">
        <v>351</v>
      </c>
      <c r="E475" s="38" t="s">
        <v>21</v>
      </c>
      <c r="F475" s="32" t="n">
        <f aca="false">SUM(G475:Q475)</f>
        <v>257.479</v>
      </c>
      <c r="G475" s="47" t="n">
        <v>0</v>
      </c>
      <c r="H475" s="47" t="n">
        <v>0</v>
      </c>
      <c r="I475" s="47" t="n">
        <v>0</v>
      </c>
      <c r="J475" s="47" t="n">
        <v>0</v>
      </c>
      <c r="K475" s="47" t="n">
        <v>0</v>
      </c>
      <c r="L475" s="47" t="n">
        <v>0</v>
      </c>
      <c r="M475" s="47" t="n">
        <v>257.479</v>
      </c>
      <c r="N475" s="114" t="n">
        <v>0</v>
      </c>
      <c r="O475" s="115" t="n">
        <v>0</v>
      </c>
      <c r="P475" s="47" t="n">
        <v>0</v>
      </c>
      <c r="Q475" s="47" t="n">
        <v>0</v>
      </c>
      <c r="R475" s="34"/>
      <c r="S475" s="34"/>
      <c r="T475" s="34"/>
      <c r="U475" s="36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81"/>
      <c r="AL475" s="81"/>
      <c r="AM475" s="81"/>
      <c r="AN475" s="81"/>
      <c r="AO475" s="81"/>
      <c r="AP475" s="81"/>
      <c r="AQ475" s="81"/>
      <c r="AR475" s="81"/>
      <c r="AS475" s="81"/>
      <c r="AT475" s="81"/>
      <c r="AU475" s="81"/>
      <c r="AV475" s="81"/>
      <c r="AW475" s="81"/>
      <c r="AX475" s="81"/>
      <c r="AY475" s="81"/>
      <c r="AZ475" s="81"/>
      <c r="BA475" s="81"/>
      <c r="BB475" s="81"/>
      <c r="BC475" s="81"/>
      <c r="BD475" s="81"/>
      <c r="BE475" s="81"/>
      <c r="BF475" s="81"/>
      <c r="BG475" s="81"/>
      <c r="BH475" s="81"/>
      <c r="BI475" s="81"/>
      <c r="BJ475" s="81"/>
      <c r="BK475" s="81"/>
      <c r="BL475" s="81"/>
      <c r="BM475" s="81"/>
      <c r="BN475" s="81"/>
      <c r="BO475" s="81"/>
      <c r="BP475" s="81"/>
      <c r="BQ475" s="81"/>
      <c r="BR475" s="81"/>
      <c r="BS475" s="81"/>
      <c r="BT475" s="81"/>
      <c r="BU475" s="81"/>
      <c r="BV475" s="81"/>
      <c r="BW475" s="81"/>
      <c r="BX475" s="81"/>
      <c r="BY475" s="81"/>
      <c r="BZ475" s="81"/>
      <c r="CA475" s="81"/>
      <c r="CB475" s="81"/>
      <c r="CC475" s="81"/>
      <c r="CD475" s="81"/>
      <c r="CE475" s="81"/>
    </row>
    <row r="476" customFormat="false" ht="18.75" hidden="false" customHeight="true" outlineLevel="0" collapsed="false">
      <c r="B476" s="49"/>
      <c r="C476" s="43"/>
      <c r="D476" s="85"/>
      <c r="E476" s="50" t="s">
        <v>22</v>
      </c>
      <c r="F476" s="32" t="n">
        <f aca="false">SUM(G476:Q476)</f>
        <v>0</v>
      </c>
      <c r="G476" s="47" t="n">
        <v>0</v>
      </c>
      <c r="H476" s="47" t="n">
        <v>0</v>
      </c>
      <c r="I476" s="47" t="n">
        <v>0</v>
      </c>
      <c r="J476" s="47" t="n">
        <v>0</v>
      </c>
      <c r="K476" s="47" t="n">
        <v>0</v>
      </c>
      <c r="L476" s="47" t="n">
        <v>0</v>
      </c>
      <c r="M476" s="47" t="n">
        <v>0</v>
      </c>
      <c r="N476" s="114" t="n">
        <v>0</v>
      </c>
      <c r="O476" s="115" t="n">
        <v>0</v>
      </c>
      <c r="P476" s="47" t="n">
        <v>0</v>
      </c>
      <c r="Q476" s="47" t="n">
        <v>0</v>
      </c>
      <c r="R476" s="34"/>
      <c r="S476" s="34"/>
      <c r="T476" s="34"/>
      <c r="U476" s="36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81"/>
      <c r="AL476" s="81"/>
      <c r="AM476" s="81"/>
      <c r="AN476" s="81"/>
      <c r="AO476" s="81"/>
      <c r="AP476" s="81"/>
      <c r="AQ476" s="81"/>
      <c r="AR476" s="81"/>
      <c r="AS476" s="81"/>
      <c r="AT476" s="81"/>
      <c r="AU476" s="81"/>
      <c r="AV476" s="81"/>
      <c r="AW476" s="81"/>
      <c r="AX476" s="81"/>
      <c r="AY476" s="81"/>
      <c r="AZ476" s="81"/>
      <c r="BA476" s="81"/>
      <c r="BB476" s="81"/>
      <c r="BC476" s="81"/>
      <c r="BD476" s="81"/>
      <c r="BE476" s="81"/>
      <c r="BF476" s="81"/>
      <c r="BG476" s="81"/>
      <c r="BH476" s="81"/>
      <c r="BI476" s="81"/>
      <c r="BJ476" s="81"/>
      <c r="BK476" s="81"/>
      <c r="BL476" s="81"/>
      <c r="BM476" s="81"/>
      <c r="BN476" s="81"/>
      <c r="BO476" s="81"/>
      <c r="BP476" s="81"/>
      <c r="BQ476" s="81"/>
      <c r="BR476" s="81"/>
      <c r="BS476" s="81"/>
      <c r="BT476" s="81"/>
      <c r="BU476" s="81"/>
      <c r="BV476" s="81"/>
      <c r="BW476" s="81"/>
      <c r="BX476" s="81"/>
      <c r="BY476" s="81"/>
      <c r="BZ476" s="81"/>
      <c r="CA476" s="81"/>
      <c r="CB476" s="81"/>
      <c r="CC476" s="81"/>
      <c r="CD476" s="81"/>
      <c r="CE476" s="81"/>
    </row>
    <row r="477" customFormat="false" ht="21" hidden="false" customHeight="true" outlineLevel="0" collapsed="false">
      <c r="B477" s="86" t="s">
        <v>317</v>
      </c>
      <c r="C477" s="29" t="s">
        <v>318</v>
      </c>
      <c r="D477" s="58" t="s">
        <v>319</v>
      </c>
      <c r="E477" s="31" t="s">
        <v>17</v>
      </c>
      <c r="F477" s="32" t="n">
        <f aca="false">SUM(G477:Q477)</f>
        <v>805</v>
      </c>
      <c r="G477" s="32" t="n">
        <f aca="false">G478+G479+G480+G481</f>
        <v>153</v>
      </c>
      <c r="H477" s="32" t="n">
        <f aca="false">H478+H479+H480+H481</f>
        <v>153</v>
      </c>
      <c r="I477" s="32" t="n">
        <f aca="false">I478+I479+I480+I481</f>
        <v>118</v>
      </c>
      <c r="J477" s="32" t="n">
        <f aca="false">J478+J479+J480+J481</f>
        <v>153</v>
      </c>
      <c r="K477" s="32" t="n">
        <f aca="false">K478+K479+K480+K481</f>
        <v>153</v>
      </c>
      <c r="L477" s="32" t="n">
        <f aca="false">L478+L479+L480+L481</f>
        <v>75</v>
      </c>
      <c r="M477" s="32" t="n">
        <f aca="false">M478+M479+M480+M481</f>
        <v>0</v>
      </c>
      <c r="N477" s="112" t="n">
        <f aca="false">N478+N479+N480+N481</f>
        <v>0</v>
      </c>
      <c r="O477" s="113" t="n">
        <f aca="false">O478+O479+O480+O481</f>
        <v>0</v>
      </c>
      <c r="P477" s="32" t="n">
        <f aca="false">P478+P479+P480+P481</f>
        <v>0</v>
      </c>
      <c r="Q477" s="32" t="n">
        <f aca="false">Q478+Q479+Q480+Q481</f>
        <v>0</v>
      </c>
      <c r="R477" s="35"/>
      <c r="S477" s="35" t="s">
        <v>320</v>
      </c>
      <c r="T477" s="35"/>
      <c r="U477" s="36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81"/>
      <c r="AL477" s="81"/>
      <c r="AM477" s="81"/>
      <c r="AN477" s="81"/>
      <c r="AO477" s="81"/>
      <c r="AP477" s="81"/>
      <c r="AQ477" s="81"/>
      <c r="AR477" s="81"/>
      <c r="AS477" s="81"/>
      <c r="AT477" s="81"/>
      <c r="AU477" s="81"/>
      <c r="AV477" s="81"/>
      <c r="AW477" s="81"/>
      <c r="AX477" s="81"/>
      <c r="AY477" s="81"/>
      <c r="AZ477" s="81"/>
      <c r="BA477" s="81"/>
      <c r="BB477" s="81"/>
      <c r="BC477" s="81"/>
      <c r="BD477" s="81"/>
      <c r="BE477" s="81"/>
      <c r="BF477" s="81"/>
      <c r="BG477" s="81"/>
      <c r="BH477" s="81"/>
      <c r="BI477" s="81"/>
      <c r="BJ477" s="81"/>
      <c r="BK477" s="81"/>
      <c r="BL477" s="81"/>
      <c r="BM477" s="81"/>
      <c r="BN477" s="81"/>
      <c r="BO477" s="81"/>
      <c r="BP477" s="81"/>
      <c r="BQ477" s="81"/>
      <c r="BR477" s="81"/>
      <c r="BS477" s="81"/>
      <c r="BT477" s="81"/>
      <c r="BU477" s="81"/>
      <c r="BV477" s="81"/>
      <c r="BW477" s="81"/>
      <c r="BX477" s="81"/>
      <c r="BY477" s="81"/>
      <c r="BZ477" s="81"/>
      <c r="CA477" s="81"/>
      <c r="CB477" s="81"/>
      <c r="CC477" s="81"/>
      <c r="CD477" s="81"/>
      <c r="CE477" s="81"/>
    </row>
    <row r="478" customFormat="false" ht="21" hidden="false" customHeight="true" outlineLevel="0" collapsed="false">
      <c r="B478" s="86"/>
      <c r="C478" s="29"/>
      <c r="D478" s="58"/>
      <c r="E478" s="31" t="s">
        <v>19</v>
      </c>
      <c r="F478" s="32" t="n">
        <f aca="false">SUM(G478:Q478)</f>
        <v>0</v>
      </c>
      <c r="G478" s="32" t="n">
        <f aca="false">G529+G508+G493</f>
        <v>0</v>
      </c>
      <c r="H478" s="32" t="n">
        <f aca="false">H529+H508+H493</f>
        <v>0</v>
      </c>
      <c r="I478" s="32" t="n">
        <f aca="false">I529+I508+I493</f>
        <v>0</v>
      </c>
      <c r="J478" s="32" t="n">
        <f aca="false">J529+J508+J493</f>
        <v>0</v>
      </c>
      <c r="K478" s="32" t="n">
        <f aca="false">K529+K508+K493</f>
        <v>0</v>
      </c>
      <c r="L478" s="32" t="n">
        <f aca="false">L529+L508+L493</f>
        <v>0</v>
      </c>
      <c r="M478" s="32" t="n">
        <f aca="false">M529+M508+M493</f>
        <v>0</v>
      </c>
      <c r="N478" s="112" t="n">
        <f aca="false">N529+N508+N493</f>
        <v>0</v>
      </c>
      <c r="O478" s="113" t="n">
        <f aca="false">O529+O508+O493</f>
        <v>0</v>
      </c>
      <c r="P478" s="32" t="n">
        <f aca="false">P529+P508+P493</f>
        <v>0</v>
      </c>
      <c r="Q478" s="32" t="n">
        <f aca="false">Q529+Q508+Q493</f>
        <v>0</v>
      </c>
      <c r="R478" s="35"/>
      <c r="S478" s="35"/>
      <c r="T478" s="35"/>
      <c r="U478" s="36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81"/>
      <c r="AL478" s="81"/>
      <c r="AM478" s="81"/>
      <c r="AN478" s="81"/>
      <c r="AO478" s="81"/>
      <c r="AP478" s="81"/>
      <c r="AQ478" s="81"/>
      <c r="AR478" s="81"/>
      <c r="AS478" s="81"/>
      <c r="AT478" s="81"/>
      <c r="AU478" s="81"/>
      <c r="AV478" s="81"/>
      <c r="AW478" s="81"/>
      <c r="AX478" s="81"/>
      <c r="AY478" s="81"/>
      <c r="AZ478" s="81"/>
      <c r="BA478" s="81"/>
      <c r="BB478" s="81"/>
      <c r="BC478" s="81"/>
      <c r="BD478" s="81"/>
      <c r="BE478" s="81"/>
      <c r="BF478" s="81"/>
      <c r="BG478" s="81"/>
      <c r="BH478" s="81"/>
      <c r="BI478" s="81"/>
      <c r="BJ478" s="81"/>
      <c r="BK478" s="81"/>
      <c r="BL478" s="81"/>
      <c r="BM478" s="81"/>
      <c r="BN478" s="81"/>
      <c r="BO478" s="81"/>
      <c r="BP478" s="81"/>
      <c r="BQ478" s="81"/>
      <c r="BR478" s="81"/>
      <c r="BS478" s="81"/>
      <c r="BT478" s="81"/>
      <c r="BU478" s="81"/>
      <c r="BV478" s="81"/>
      <c r="BW478" s="81"/>
      <c r="BX478" s="81"/>
      <c r="BY478" s="81"/>
      <c r="BZ478" s="81"/>
      <c r="CA478" s="81"/>
      <c r="CB478" s="81"/>
      <c r="CC478" s="81"/>
      <c r="CD478" s="81"/>
      <c r="CE478" s="81"/>
    </row>
    <row r="479" customFormat="false" ht="21" hidden="false" customHeight="true" outlineLevel="0" collapsed="false">
      <c r="B479" s="86"/>
      <c r="C479" s="29"/>
      <c r="D479" s="58"/>
      <c r="E479" s="31" t="s">
        <v>20</v>
      </c>
      <c r="F479" s="32" t="n">
        <f aca="false">SUM(G479:Q479)</f>
        <v>0</v>
      </c>
      <c r="G479" s="32" t="n">
        <f aca="false">G530+G509+G494</f>
        <v>0</v>
      </c>
      <c r="H479" s="32" t="n">
        <f aca="false">H530+H509+H494</f>
        <v>0</v>
      </c>
      <c r="I479" s="32" t="n">
        <f aca="false">I530+I509+I494</f>
        <v>0</v>
      </c>
      <c r="J479" s="32" t="n">
        <f aca="false">J530+J509+J494</f>
        <v>0</v>
      </c>
      <c r="K479" s="32" t="n">
        <f aca="false">K530+K509+K494</f>
        <v>0</v>
      </c>
      <c r="L479" s="32" t="n">
        <f aca="false">L530+L509+L494</f>
        <v>0</v>
      </c>
      <c r="M479" s="32" t="n">
        <f aca="false">M530+M509+M494</f>
        <v>0</v>
      </c>
      <c r="N479" s="112" t="n">
        <f aca="false">N530+N509+N494</f>
        <v>0</v>
      </c>
      <c r="O479" s="113" t="n">
        <f aca="false">O530+O509+O494</f>
        <v>0</v>
      </c>
      <c r="P479" s="32" t="n">
        <f aca="false">P530+P509+P494</f>
        <v>0</v>
      </c>
      <c r="Q479" s="32" t="n">
        <f aca="false">Q530+Q509+Q494</f>
        <v>0</v>
      </c>
      <c r="R479" s="35"/>
      <c r="S479" s="35"/>
      <c r="T479" s="35"/>
      <c r="U479" s="36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81"/>
      <c r="AL479" s="81"/>
      <c r="AM479" s="81"/>
      <c r="AN479" s="81"/>
      <c r="AO479" s="81"/>
      <c r="AP479" s="81"/>
      <c r="AQ479" s="81"/>
      <c r="AR479" s="81"/>
      <c r="AS479" s="81"/>
      <c r="AT479" s="81"/>
      <c r="AU479" s="81"/>
      <c r="AV479" s="81"/>
      <c r="AW479" s="81"/>
      <c r="AX479" s="81"/>
      <c r="AY479" s="81"/>
      <c r="AZ479" s="81"/>
      <c r="BA479" s="81"/>
      <c r="BB479" s="81"/>
      <c r="BC479" s="81"/>
      <c r="BD479" s="81"/>
      <c r="BE479" s="81"/>
      <c r="BF479" s="81"/>
      <c r="BG479" s="81"/>
      <c r="BH479" s="81"/>
      <c r="BI479" s="81"/>
      <c r="BJ479" s="81"/>
      <c r="BK479" s="81"/>
      <c r="BL479" s="81"/>
      <c r="BM479" s="81"/>
      <c r="BN479" s="81"/>
      <c r="BO479" s="81"/>
      <c r="BP479" s="81"/>
      <c r="BQ479" s="81"/>
      <c r="BR479" s="81"/>
      <c r="BS479" s="81"/>
      <c r="BT479" s="81"/>
      <c r="BU479" s="81"/>
      <c r="BV479" s="81"/>
      <c r="BW479" s="81"/>
      <c r="BX479" s="81"/>
      <c r="BY479" s="81"/>
      <c r="BZ479" s="81"/>
      <c r="CA479" s="81"/>
      <c r="CB479" s="81"/>
      <c r="CC479" s="81"/>
      <c r="CD479" s="81"/>
      <c r="CE479" s="81"/>
    </row>
    <row r="480" customFormat="false" ht="21" hidden="false" customHeight="true" outlineLevel="0" collapsed="false">
      <c r="B480" s="86"/>
      <c r="C480" s="29"/>
      <c r="D480" s="58"/>
      <c r="E480" s="31" t="s">
        <v>21</v>
      </c>
      <c r="F480" s="32" t="n">
        <f aca="false">SUM(G480:Q480)</f>
        <v>805</v>
      </c>
      <c r="G480" s="32" t="n">
        <f aca="false">G485+G510+G495</f>
        <v>153</v>
      </c>
      <c r="H480" s="32" t="n">
        <f aca="false">H485+H510+H495</f>
        <v>153</v>
      </c>
      <c r="I480" s="32" t="n">
        <f aca="false">I485+I510+I495</f>
        <v>118</v>
      </c>
      <c r="J480" s="32" t="n">
        <f aca="false">J485+J510+J495</f>
        <v>153</v>
      </c>
      <c r="K480" s="32" t="n">
        <f aca="false">K485+K510+K495</f>
        <v>153</v>
      </c>
      <c r="L480" s="32" t="n">
        <f aca="false">L485+L510+L495</f>
        <v>75</v>
      </c>
      <c r="M480" s="32" t="n">
        <f aca="false">M485+M510+M495</f>
        <v>0</v>
      </c>
      <c r="N480" s="112" t="n">
        <f aca="false">N485+N510+N495</f>
        <v>0</v>
      </c>
      <c r="O480" s="113" t="n">
        <f aca="false">O485+O510+O495</f>
        <v>0</v>
      </c>
      <c r="P480" s="32" t="n">
        <f aca="false">P485+P510+P495</f>
        <v>0</v>
      </c>
      <c r="Q480" s="32" t="n">
        <f aca="false">Q485+Q510+Q495</f>
        <v>0</v>
      </c>
      <c r="R480" s="35"/>
      <c r="S480" s="35"/>
      <c r="T480" s="35"/>
      <c r="U480" s="36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81"/>
      <c r="AL480" s="81"/>
      <c r="AM480" s="81"/>
      <c r="AN480" s="81"/>
      <c r="AO480" s="81"/>
      <c r="AP480" s="81"/>
      <c r="AQ480" s="81"/>
      <c r="AR480" s="81"/>
      <c r="AS480" s="81"/>
      <c r="AT480" s="81"/>
      <c r="AU480" s="81"/>
      <c r="AV480" s="81"/>
      <c r="AW480" s="81"/>
      <c r="AX480" s="81"/>
      <c r="AY480" s="81"/>
      <c r="AZ480" s="81"/>
      <c r="BA480" s="81"/>
      <c r="BB480" s="81"/>
      <c r="BC480" s="81"/>
      <c r="BD480" s="81"/>
      <c r="BE480" s="81"/>
      <c r="BF480" s="81"/>
      <c r="BG480" s="81"/>
      <c r="BH480" s="81"/>
      <c r="BI480" s="81"/>
      <c r="BJ480" s="81"/>
      <c r="BK480" s="81"/>
      <c r="BL480" s="81"/>
      <c r="BM480" s="81"/>
      <c r="BN480" s="81"/>
      <c r="BO480" s="81"/>
      <c r="BP480" s="81"/>
      <c r="BQ480" s="81"/>
      <c r="BR480" s="81"/>
      <c r="BS480" s="81"/>
      <c r="BT480" s="81"/>
      <c r="BU480" s="81"/>
      <c r="BV480" s="81"/>
      <c r="BW480" s="81"/>
      <c r="BX480" s="81"/>
      <c r="BY480" s="81"/>
      <c r="BZ480" s="81"/>
      <c r="CA480" s="81"/>
      <c r="CB480" s="81"/>
      <c r="CC480" s="81"/>
      <c r="CD480" s="81"/>
      <c r="CE480" s="81"/>
    </row>
    <row r="481" customFormat="false" ht="21" hidden="false" customHeight="true" outlineLevel="0" collapsed="false">
      <c r="B481" s="86"/>
      <c r="C481" s="29"/>
      <c r="D481" s="58"/>
      <c r="E481" s="59" t="s">
        <v>22</v>
      </c>
      <c r="F481" s="32" t="n">
        <f aca="false">SUM(G481:Q481)</f>
        <v>0</v>
      </c>
      <c r="G481" s="32" t="n">
        <f aca="false">G532+G512+G496</f>
        <v>0</v>
      </c>
      <c r="H481" s="32" t="n">
        <f aca="false">H532+H512+H496</f>
        <v>0</v>
      </c>
      <c r="I481" s="32" t="n">
        <f aca="false">I532+I512+I496</f>
        <v>0</v>
      </c>
      <c r="J481" s="32" t="n">
        <f aca="false">J532+J512+J496</f>
        <v>0</v>
      </c>
      <c r="K481" s="32" t="n">
        <f aca="false">K532+K512+K496</f>
        <v>0</v>
      </c>
      <c r="L481" s="32" t="n">
        <f aca="false">L532+L512+L496</f>
        <v>0</v>
      </c>
      <c r="M481" s="32" t="n">
        <f aca="false">M532+M512+M496</f>
        <v>0</v>
      </c>
      <c r="N481" s="112" t="n">
        <f aca="false">N532+N512+N496</f>
        <v>0</v>
      </c>
      <c r="O481" s="113" t="n">
        <f aca="false">O532+O512+O496</f>
        <v>0</v>
      </c>
      <c r="P481" s="32" t="n">
        <f aca="false">P532+P512+P496</f>
        <v>0</v>
      </c>
      <c r="Q481" s="32" t="n">
        <f aca="false">Q532+Q512+Q496</f>
        <v>0</v>
      </c>
      <c r="R481" s="35"/>
      <c r="S481" s="35"/>
      <c r="T481" s="35"/>
      <c r="U481" s="36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81"/>
      <c r="AL481" s="81"/>
      <c r="AM481" s="81"/>
      <c r="AN481" s="81"/>
      <c r="AO481" s="81"/>
      <c r="AP481" s="81"/>
      <c r="AQ481" s="81"/>
      <c r="AR481" s="81"/>
      <c r="AS481" s="81"/>
      <c r="AT481" s="81"/>
      <c r="AU481" s="81"/>
      <c r="AV481" s="81"/>
      <c r="AW481" s="81"/>
      <c r="AX481" s="81"/>
      <c r="AY481" s="81"/>
      <c r="AZ481" s="81"/>
      <c r="BA481" s="81"/>
      <c r="BB481" s="81"/>
      <c r="BC481" s="81"/>
      <c r="BD481" s="81"/>
      <c r="BE481" s="81"/>
      <c r="BF481" s="81"/>
      <c r="BG481" s="81"/>
      <c r="BH481" s="81"/>
      <c r="BI481" s="81"/>
      <c r="BJ481" s="81"/>
      <c r="BK481" s="81"/>
      <c r="BL481" s="81"/>
      <c r="BM481" s="81"/>
      <c r="BN481" s="81"/>
      <c r="BO481" s="81"/>
      <c r="BP481" s="81"/>
      <c r="BQ481" s="81"/>
      <c r="BR481" s="81"/>
      <c r="BS481" s="81"/>
      <c r="BT481" s="81"/>
      <c r="BU481" s="81"/>
      <c r="BV481" s="81"/>
      <c r="BW481" s="81"/>
      <c r="BX481" s="81"/>
      <c r="BY481" s="81"/>
      <c r="BZ481" s="81"/>
      <c r="CA481" s="81"/>
      <c r="CB481" s="81"/>
      <c r="CC481" s="81"/>
      <c r="CD481" s="81"/>
      <c r="CE481" s="81"/>
    </row>
    <row r="482" customFormat="false" ht="15" hidden="false" customHeight="true" outlineLevel="0" collapsed="false">
      <c r="B482" s="49" t="s">
        <v>321</v>
      </c>
      <c r="C482" s="43" t="s">
        <v>322</v>
      </c>
      <c r="D482" s="30" t="s">
        <v>323</v>
      </c>
      <c r="E482" s="31" t="s">
        <v>17</v>
      </c>
      <c r="F482" s="32" t="n">
        <f aca="false">SUM(G482:Q482)</f>
        <v>390</v>
      </c>
      <c r="G482" s="32" t="n">
        <f aca="false">G483+G484+G485+G486</f>
        <v>78</v>
      </c>
      <c r="H482" s="32" t="n">
        <f aca="false">H483+H484+H485+H486</f>
        <v>78</v>
      </c>
      <c r="I482" s="32" t="n">
        <f aca="false">I483+I484+I485+I486</f>
        <v>78</v>
      </c>
      <c r="J482" s="32" t="n">
        <f aca="false">J483+J484+J485+J486</f>
        <v>78</v>
      </c>
      <c r="K482" s="32" t="n">
        <f aca="false">K483+K484+K485+K486</f>
        <v>78</v>
      </c>
      <c r="L482" s="32" t="n">
        <f aca="false">L483+L484+L485+L486</f>
        <v>0</v>
      </c>
      <c r="M482" s="32" t="n">
        <f aca="false">M483+M484+M485+M486</f>
        <v>0</v>
      </c>
      <c r="N482" s="112" t="n">
        <f aca="false">N483+N484+N485+N486</f>
        <v>0</v>
      </c>
      <c r="O482" s="113" t="n">
        <f aca="false">O483+O484+O485+O486</f>
        <v>0</v>
      </c>
      <c r="P482" s="32" t="n">
        <f aca="false">P483+P484+P485+P486</f>
        <v>0</v>
      </c>
      <c r="Q482" s="32" t="n">
        <f aca="false">Q483+Q484+Q485+Q486</f>
        <v>0</v>
      </c>
      <c r="R482" s="72" t="s">
        <v>352</v>
      </c>
      <c r="S482" s="34"/>
      <c r="T482" s="34" t="s">
        <v>199</v>
      </c>
      <c r="U482" s="36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</row>
    <row r="483" customFormat="false" ht="15" hidden="false" customHeight="false" outlineLevel="0" collapsed="false">
      <c r="B483" s="49"/>
      <c r="C483" s="43"/>
      <c r="D483" s="30"/>
      <c r="E483" s="38" t="s">
        <v>19</v>
      </c>
      <c r="F483" s="32" t="n">
        <f aca="false">SUM(G483:Q483)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114" t="n">
        <v>0</v>
      </c>
      <c r="O483" s="115" t="n">
        <v>0</v>
      </c>
      <c r="P483" s="47" t="n">
        <v>0</v>
      </c>
      <c r="Q483" s="47" t="n">
        <v>0</v>
      </c>
      <c r="R483" s="72"/>
      <c r="S483" s="34"/>
      <c r="T483" s="34"/>
      <c r="U483" s="36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</row>
    <row r="484" customFormat="false" ht="15" hidden="false" customHeight="false" outlineLevel="0" collapsed="false">
      <c r="B484" s="49"/>
      <c r="C484" s="43"/>
      <c r="D484" s="30"/>
      <c r="E484" s="38" t="s">
        <v>20</v>
      </c>
      <c r="F484" s="32" t="n">
        <f aca="false">SUM(G484:Q484)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114" t="n">
        <v>0</v>
      </c>
      <c r="O484" s="115" t="n">
        <v>0</v>
      </c>
      <c r="P484" s="47" t="n">
        <v>0</v>
      </c>
      <c r="Q484" s="47" t="n">
        <v>0</v>
      </c>
      <c r="R484" s="72"/>
      <c r="S484" s="34"/>
      <c r="T484" s="34"/>
      <c r="U484" s="36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</row>
    <row r="485" customFormat="false" ht="15" hidden="false" customHeight="false" outlineLevel="0" collapsed="false">
      <c r="B485" s="49"/>
      <c r="C485" s="43"/>
      <c r="D485" s="30"/>
      <c r="E485" s="38" t="s">
        <v>21</v>
      </c>
      <c r="F485" s="32" t="n">
        <f aca="false">SUM(G485:Q485)</f>
        <v>390</v>
      </c>
      <c r="G485" s="47" t="n">
        <v>78</v>
      </c>
      <c r="H485" s="47" t="n">
        <v>78</v>
      </c>
      <c r="I485" s="47" t="n">
        <f aca="false">I490</f>
        <v>78</v>
      </c>
      <c r="J485" s="47" t="n">
        <f aca="false">J490</f>
        <v>78</v>
      </c>
      <c r="K485" s="47" t="n">
        <f aca="false">K490</f>
        <v>78</v>
      </c>
      <c r="L485" s="47" t="n">
        <f aca="false">L490</f>
        <v>0</v>
      </c>
      <c r="M485" s="47" t="n">
        <v>0</v>
      </c>
      <c r="N485" s="114" t="n">
        <v>0</v>
      </c>
      <c r="O485" s="115" t="n">
        <v>0</v>
      </c>
      <c r="P485" s="47" t="n">
        <v>0</v>
      </c>
      <c r="Q485" s="47" t="n">
        <v>0</v>
      </c>
      <c r="R485" s="72"/>
      <c r="S485" s="34"/>
      <c r="T485" s="34"/>
      <c r="U485" s="36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</row>
    <row r="486" customFormat="false" ht="18.75" hidden="false" customHeight="true" outlineLevel="0" collapsed="false">
      <c r="B486" s="49"/>
      <c r="C486" s="43"/>
      <c r="D486" s="30"/>
      <c r="E486" s="50" t="s">
        <v>22</v>
      </c>
      <c r="F486" s="32" t="n">
        <f aca="false">SUM(G486:Q486)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114" t="n">
        <v>0</v>
      </c>
      <c r="O486" s="115" t="n">
        <v>0</v>
      </c>
      <c r="P486" s="47" t="n">
        <v>0</v>
      </c>
      <c r="Q486" s="47" t="n">
        <v>0</v>
      </c>
      <c r="R486" s="72"/>
      <c r="S486" s="34"/>
      <c r="T486" s="34"/>
      <c r="U486" s="36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</row>
    <row r="487" customFormat="false" ht="15" hidden="false" customHeight="true" outlineLevel="0" collapsed="false">
      <c r="B487" s="49" t="s">
        <v>324</v>
      </c>
      <c r="C487" s="43" t="s">
        <v>322</v>
      </c>
      <c r="D487" s="30" t="s">
        <v>323</v>
      </c>
      <c r="E487" s="31" t="s">
        <v>17</v>
      </c>
      <c r="F487" s="32" t="n">
        <f aca="false">SUM(G487:Q487)</f>
        <v>390</v>
      </c>
      <c r="G487" s="32" t="n">
        <f aca="false">G488+G489+G490+G491</f>
        <v>78</v>
      </c>
      <c r="H487" s="32" t="n">
        <f aca="false">H488+H489+H490+H491</f>
        <v>78</v>
      </c>
      <c r="I487" s="32" t="n">
        <f aca="false">I488+I489+I490+I491</f>
        <v>78</v>
      </c>
      <c r="J487" s="32" t="n">
        <f aca="false">J488+J489+J490+J491</f>
        <v>78</v>
      </c>
      <c r="K487" s="32" t="n">
        <f aca="false">K488+K489+K490+K491</f>
        <v>78</v>
      </c>
      <c r="L487" s="32" t="n">
        <f aca="false">L488+L489+L490+L491</f>
        <v>0</v>
      </c>
      <c r="M487" s="32" t="n">
        <f aca="false">M488+M489+M490+M491</f>
        <v>0</v>
      </c>
      <c r="N487" s="112" t="n">
        <f aca="false">N488+N489+N490+N491</f>
        <v>0</v>
      </c>
      <c r="O487" s="113" t="n">
        <f aca="false">O488+O489+O490+O491</f>
        <v>0</v>
      </c>
      <c r="P487" s="32" t="n">
        <f aca="false">P488+P489+P490+P491</f>
        <v>0</v>
      </c>
      <c r="Q487" s="32" t="n">
        <f aca="false">Q488+Q489+Q490+Q491</f>
        <v>0</v>
      </c>
      <c r="R487" s="72" t="s">
        <v>352</v>
      </c>
      <c r="S487" s="34"/>
      <c r="T487" s="34" t="s">
        <v>199</v>
      </c>
      <c r="U487" s="36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</row>
    <row r="488" customFormat="false" ht="15" hidden="false" customHeight="false" outlineLevel="0" collapsed="false">
      <c r="B488" s="49"/>
      <c r="C488" s="43"/>
      <c r="D488" s="30"/>
      <c r="E488" s="38" t="s">
        <v>19</v>
      </c>
      <c r="F488" s="32" t="n">
        <f aca="false">SUM(G488:Q488)</f>
        <v>0</v>
      </c>
      <c r="G488" s="47" t="n">
        <v>0</v>
      </c>
      <c r="H488" s="47" t="n">
        <v>0</v>
      </c>
      <c r="I488" s="47" t="n">
        <v>0</v>
      </c>
      <c r="J488" s="47" t="n">
        <v>0</v>
      </c>
      <c r="K488" s="47" t="n">
        <v>0</v>
      </c>
      <c r="L488" s="47" t="n">
        <v>0</v>
      </c>
      <c r="M488" s="47" t="n">
        <v>0</v>
      </c>
      <c r="N488" s="114" t="n">
        <v>0</v>
      </c>
      <c r="O488" s="115" t="n">
        <v>0</v>
      </c>
      <c r="P488" s="47" t="n">
        <v>0</v>
      </c>
      <c r="Q488" s="47" t="n">
        <v>0</v>
      </c>
      <c r="R488" s="72"/>
      <c r="S488" s="34"/>
      <c r="T488" s="34"/>
      <c r="U488" s="36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</row>
    <row r="489" customFormat="false" ht="15" hidden="false" customHeight="false" outlineLevel="0" collapsed="false">
      <c r="B489" s="49"/>
      <c r="C489" s="43"/>
      <c r="D489" s="30"/>
      <c r="E489" s="38" t="s">
        <v>20</v>
      </c>
      <c r="F489" s="32" t="n">
        <f aca="false">SUM(G489:Q489)</f>
        <v>0</v>
      </c>
      <c r="G489" s="47" t="n">
        <v>0</v>
      </c>
      <c r="H489" s="47" t="n">
        <v>0</v>
      </c>
      <c r="I489" s="47" t="n">
        <v>0</v>
      </c>
      <c r="J489" s="47" t="n">
        <v>0</v>
      </c>
      <c r="K489" s="47" t="n">
        <v>0</v>
      </c>
      <c r="L489" s="47" t="n">
        <v>0</v>
      </c>
      <c r="M489" s="47" t="n">
        <v>0</v>
      </c>
      <c r="N489" s="114" t="n">
        <v>0</v>
      </c>
      <c r="O489" s="115" t="n">
        <v>0</v>
      </c>
      <c r="P489" s="47" t="n">
        <v>0</v>
      </c>
      <c r="Q489" s="47" t="n">
        <v>0</v>
      </c>
      <c r="R489" s="72"/>
      <c r="S489" s="34"/>
      <c r="T489" s="34"/>
      <c r="U489" s="36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</row>
    <row r="490" customFormat="false" ht="15" hidden="false" customHeight="false" outlineLevel="0" collapsed="false">
      <c r="B490" s="49"/>
      <c r="C490" s="43"/>
      <c r="D490" s="30"/>
      <c r="E490" s="38" t="s">
        <v>21</v>
      </c>
      <c r="F490" s="32" t="n">
        <f aca="false">SUM(G490:Q490)</f>
        <v>390</v>
      </c>
      <c r="G490" s="47" t="n">
        <v>78</v>
      </c>
      <c r="H490" s="47" t="n">
        <v>78</v>
      </c>
      <c r="I490" s="47" t="n">
        <v>78</v>
      </c>
      <c r="J490" s="47" t="n">
        <v>78</v>
      </c>
      <c r="K490" s="47" t="n">
        <v>78</v>
      </c>
      <c r="L490" s="47" t="n">
        <v>0</v>
      </c>
      <c r="M490" s="47" t="n">
        <v>0</v>
      </c>
      <c r="N490" s="114" t="n">
        <v>0</v>
      </c>
      <c r="O490" s="115" t="n">
        <v>0</v>
      </c>
      <c r="P490" s="47" t="n">
        <v>0</v>
      </c>
      <c r="Q490" s="47" t="n">
        <v>0</v>
      </c>
      <c r="R490" s="72"/>
      <c r="S490" s="34"/>
      <c r="T490" s="34"/>
      <c r="U490" s="36"/>
      <c r="V490" s="37"/>
      <c r="W490" s="37"/>
      <c r="X490" s="37"/>
      <c r="Y490" s="37"/>
      <c r="Z490" s="37"/>
      <c r="AA490" s="37"/>
      <c r="AB490" s="37"/>
      <c r="AC490" s="37"/>
      <c r="AD490" s="37" t="n">
        <v>78</v>
      </c>
      <c r="AE490" s="37"/>
      <c r="AF490" s="37"/>
      <c r="AG490" s="37"/>
      <c r="AH490" s="37"/>
      <c r="AI490" s="37"/>
      <c r="AJ490" s="37"/>
    </row>
    <row r="491" customFormat="false" ht="18.75" hidden="false" customHeight="true" outlineLevel="0" collapsed="false">
      <c r="B491" s="49"/>
      <c r="C491" s="43"/>
      <c r="D491" s="30"/>
      <c r="E491" s="50" t="s">
        <v>22</v>
      </c>
      <c r="F491" s="32" t="n">
        <f aca="false">SUM(G491:Q491)</f>
        <v>0</v>
      </c>
      <c r="G491" s="47" t="n">
        <v>0</v>
      </c>
      <c r="H491" s="47" t="n">
        <v>0</v>
      </c>
      <c r="I491" s="47" t="n">
        <v>0</v>
      </c>
      <c r="J491" s="47" t="n">
        <v>0</v>
      </c>
      <c r="K491" s="47" t="n">
        <v>0</v>
      </c>
      <c r="L491" s="47" t="n">
        <v>0</v>
      </c>
      <c r="M491" s="47" t="n">
        <v>0</v>
      </c>
      <c r="N491" s="114" t="n">
        <v>0</v>
      </c>
      <c r="O491" s="115" t="n">
        <v>0</v>
      </c>
      <c r="P491" s="47" t="n">
        <v>0</v>
      </c>
      <c r="Q491" s="47" t="n">
        <v>0</v>
      </c>
      <c r="R491" s="72"/>
      <c r="S491" s="34"/>
      <c r="T491" s="34"/>
      <c r="U491" s="36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</row>
    <row r="492" customFormat="false" ht="18.75" hidden="false" customHeight="true" outlineLevel="0" collapsed="false">
      <c r="B492" s="49" t="s">
        <v>325</v>
      </c>
      <c r="C492" s="43" t="s">
        <v>326</v>
      </c>
      <c r="D492" s="30" t="s">
        <v>327</v>
      </c>
      <c r="E492" s="31" t="s">
        <v>17</v>
      </c>
      <c r="F492" s="32" t="n">
        <f aca="false">SUM(G492:Q492)</f>
        <v>415</v>
      </c>
      <c r="G492" s="32" t="n">
        <f aca="false">G493+G494+G495+G496</f>
        <v>75</v>
      </c>
      <c r="H492" s="32" t="n">
        <f aca="false">H493+H494+H495+H496</f>
        <v>75</v>
      </c>
      <c r="I492" s="32" t="n">
        <f aca="false">I493+I494+I495+I496</f>
        <v>40</v>
      </c>
      <c r="J492" s="32" t="n">
        <f aca="false">J493+J494+J495+J496</f>
        <v>75</v>
      </c>
      <c r="K492" s="32" t="n">
        <f aca="false">K493+K494+K495+K496</f>
        <v>75</v>
      </c>
      <c r="L492" s="32" t="n">
        <f aca="false">L493+L494+L495+L496</f>
        <v>75</v>
      </c>
      <c r="M492" s="32" t="n">
        <f aca="false">M493+M494+M495+M496</f>
        <v>0</v>
      </c>
      <c r="N492" s="112" t="n">
        <f aca="false">N493+N494+N495+N496</f>
        <v>0</v>
      </c>
      <c r="O492" s="113" t="n">
        <f aca="false">O493+O494+O495+O496</f>
        <v>0</v>
      </c>
      <c r="P492" s="32" t="n">
        <f aca="false">P493+P494+P495+P496</f>
        <v>0</v>
      </c>
      <c r="Q492" s="32" t="n">
        <f aca="false">Q493+Q494+Q495+Q496</f>
        <v>0</v>
      </c>
      <c r="R492" s="72" t="s">
        <v>352</v>
      </c>
      <c r="S492" s="34"/>
      <c r="T492" s="34" t="s">
        <v>199</v>
      </c>
      <c r="U492" s="36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</row>
    <row r="493" customFormat="false" ht="18.75" hidden="false" customHeight="true" outlineLevel="0" collapsed="false">
      <c r="B493" s="49"/>
      <c r="C493" s="43"/>
      <c r="D493" s="30"/>
      <c r="E493" s="38" t="s">
        <v>19</v>
      </c>
      <c r="F493" s="32" t="n">
        <f aca="false">SUM(G493:Q493)</f>
        <v>0</v>
      </c>
      <c r="G493" s="47" t="n">
        <v>0</v>
      </c>
      <c r="H493" s="47" t="n">
        <v>0</v>
      </c>
      <c r="I493" s="47" t="n">
        <v>0</v>
      </c>
      <c r="J493" s="47" t="n">
        <v>0</v>
      </c>
      <c r="K493" s="47" t="n">
        <v>0</v>
      </c>
      <c r="L493" s="47" t="n">
        <v>0</v>
      </c>
      <c r="M493" s="47" t="n">
        <v>0</v>
      </c>
      <c r="N493" s="114" t="n">
        <v>0</v>
      </c>
      <c r="O493" s="115" t="n">
        <v>0</v>
      </c>
      <c r="P493" s="47" t="n">
        <v>0</v>
      </c>
      <c r="Q493" s="47" t="n">
        <v>0</v>
      </c>
      <c r="R493" s="72"/>
      <c r="S493" s="34"/>
      <c r="T493" s="34"/>
      <c r="U493" s="36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</row>
    <row r="494" customFormat="false" ht="18.75" hidden="false" customHeight="true" outlineLevel="0" collapsed="false">
      <c r="B494" s="49"/>
      <c r="C494" s="43"/>
      <c r="D494" s="30"/>
      <c r="E494" s="38" t="s">
        <v>20</v>
      </c>
      <c r="F494" s="32" t="n">
        <f aca="false">SUM(G494:Q494)</f>
        <v>0</v>
      </c>
      <c r="G494" s="47" t="n">
        <v>0</v>
      </c>
      <c r="H494" s="47" t="n">
        <v>0</v>
      </c>
      <c r="I494" s="47" t="n">
        <v>0</v>
      </c>
      <c r="J494" s="47" t="n">
        <v>0</v>
      </c>
      <c r="K494" s="47" t="n">
        <v>0</v>
      </c>
      <c r="L494" s="47" t="n">
        <v>0</v>
      </c>
      <c r="M494" s="47" t="n">
        <v>0</v>
      </c>
      <c r="N494" s="114" t="n">
        <v>0</v>
      </c>
      <c r="O494" s="115" t="n">
        <v>0</v>
      </c>
      <c r="P494" s="47" t="n">
        <v>0</v>
      </c>
      <c r="Q494" s="47" t="n">
        <v>0</v>
      </c>
      <c r="R494" s="72"/>
      <c r="S494" s="34"/>
      <c r="T494" s="34"/>
      <c r="U494" s="36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</row>
    <row r="495" customFormat="false" ht="18.75" hidden="false" customHeight="true" outlineLevel="0" collapsed="false">
      <c r="B495" s="49"/>
      <c r="C495" s="43"/>
      <c r="D495" s="30"/>
      <c r="E495" s="38" t="s">
        <v>21</v>
      </c>
      <c r="F495" s="32" t="n">
        <f aca="false">SUM(G495:Q495)</f>
        <v>415</v>
      </c>
      <c r="G495" s="47" t="n">
        <v>75</v>
      </c>
      <c r="H495" s="47" t="n">
        <v>75</v>
      </c>
      <c r="I495" s="47" t="n">
        <f aca="false">I500+I505</f>
        <v>40</v>
      </c>
      <c r="J495" s="47" t="n">
        <f aca="false">J500+J505</f>
        <v>75</v>
      </c>
      <c r="K495" s="47" t="n">
        <f aca="false">K500+K505</f>
        <v>75</v>
      </c>
      <c r="L495" s="47" t="n">
        <f aca="false">L500+L505</f>
        <v>75</v>
      </c>
      <c r="M495" s="47" t="n">
        <v>0</v>
      </c>
      <c r="N495" s="114" t="n">
        <v>0</v>
      </c>
      <c r="O495" s="115" t="n">
        <v>0</v>
      </c>
      <c r="P495" s="47" t="n">
        <v>0</v>
      </c>
      <c r="Q495" s="47" t="n">
        <v>0</v>
      </c>
      <c r="R495" s="72"/>
      <c r="S495" s="34"/>
      <c r="T495" s="34"/>
      <c r="U495" s="36"/>
      <c r="V495" s="37"/>
      <c r="W495" s="37"/>
      <c r="X495" s="37"/>
      <c r="Y495" s="37"/>
      <c r="Z495" s="37"/>
      <c r="AA495" s="37"/>
      <c r="AB495" s="37"/>
      <c r="AC495" s="37" t="n">
        <v>75</v>
      </c>
      <c r="AD495" s="37"/>
      <c r="AE495" s="37"/>
      <c r="AF495" s="37"/>
      <c r="AG495" s="37"/>
      <c r="AH495" s="37"/>
      <c r="AI495" s="37"/>
      <c r="AJ495" s="37"/>
    </row>
    <row r="496" customFormat="false" ht="18.75" hidden="false" customHeight="true" outlineLevel="0" collapsed="false">
      <c r="B496" s="49"/>
      <c r="C496" s="43"/>
      <c r="D496" s="30"/>
      <c r="E496" s="50" t="s">
        <v>22</v>
      </c>
      <c r="F496" s="32" t="n">
        <f aca="false">SUM(G496:Q496)</f>
        <v>0</v>
      </c>
      <c r="G496" s="47" t="n">
        <v>0</v>
      </c>
      <c r="H496" s="47" t="n">
        <v>0</v>
      </c>
      <c r="I496" s="47" t="n">
        <v>0</v>
      </c>
      <c r="J496" s="47" t="n">
        <v>0</v>
      </c>
      <c r="K496" s="47" t="n">
        <v>0</v>
      </c>
      <c r="L496" s="47" t="n">
        <v>0</v>
      </c>
      <c r="M496" s="47" t="n">
        <v>0</v>
      </c>
      <c r="N496" s="114" t="n">
        <v>0</v>
      </c>
      <c r="O496" s="115" t="n">
        <v>0</v>
      </c>
      <c r="P496" s="47" t="n">
        <v>0</v>
      </c>
      <c r="Q496" s="47" t="n">
        <v>0</v>
      </c>
      <c r="R496" s="72"/>
      <c r="S496" s="34"/>
      <c r="T496" s="34"/>
      <c r="U496" s="36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</row>
    <row r="497" customFormat="false" ht="18.75" hidden="false" customHeight="true" outlineLevel="0" collapsed="false">
      <c r="B497" s="49" t="s">
        <v>328</v>
      </c>
      <c r="C497" s="43" t="s">
        <v>329</v>
      </c>
      <c r="D497" s="30" t="s">
        <v>327</v>
      </c>
      <c r="E497" s="31" t="s">
        <v>17</v>
      </c>
      <c r="F497" s="32" t="n">
        <f aca="false">SUM(G497:Q497)</f>
        <v>255</v>
      </c>
      <c r="G497" s="32" t="n">
        <f aca="false">G498+G499+G500+G501</f>
        <v>75</v>
      </c>
      <c r="H497" s="32" t="n">
        <f aca="false">H498+H499+H500+H501</f>
        <v>75</v>
      </c>
      <c r="I497" s="32" t="n">
        <f aca="false">I498+I499+I500+I501</f>
        <v>0</v>
      </c>
      <c r="J497" s="32" t="n">
        <f aca="false">J498+J499+J500+J501</f>
        <v>35</v>
      </c>
      <c r="K497" s="32" t="n">
        <f aca="false">K498+K499+K500+K501</f>
        <v>35</v>
      </c>
      <c r="L497" s="32" t="n">
        <f aca="false">L498+L499+L500+L501</f>
        <v>35</v>
      </c>
      <c r="M497" s="32" t="n">
        <f aca="false">M498+M499+M500+M501</f>
        <v>0</v>
      </c>
      <c r="N497" s="112" t="n">
        <f aca="false">N498+N499+N500+N501</f>
        <v>0</v>
      </c>
      <c r="O497" s="113" t="n">
        <f aca="false">O498+O499+O500+O501</f>
        <v>0</v>
      </c>
      <c r="P497" s="32" t="n">
        <f aca="false">P498+P499+P500+P501</f>
        <v>0</v>
      </c>
      <c r="Q497" s="32" t="n">
        <f aca="false">Q498+Q499+Q500+Q501</f>
        <v>0</v>
      </c>
      <c r="R497" s="72" t="s">
        <v>352</v>
      </c>
      <c r="S497" s="34"/>
      <c r="T497" s="34" t="s">
        <v>199</v>
      </c>
      <c r="U497" s="36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</row>
    <row r="498" customFormat="false" ht="18.75" hidden="false" customHeight="true" outlineLevel="0" collapsed="false">
      <c r="B498" s="49"/>
      <c r="C498" s="43"/>
      <c r="D498" s="30"/>
      <c r="E498" s="38" t="s">
        <v>19</v>
      </c>
      <c r="F498" s="32" t="n">
        <f aca="false">SUM(G498:Q498)</f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7" t="n">
        <v>0</v>
      </c>
      <c r="M498" s="47" t="n">
        <v>0</v>
      </c>
      <c r="N498" s="114" t="n">
        <v>0</v>
      </c>
      <c r="O498" s="115" t="n">
        <v>0</v>
      </c>
      <c r="P498" s="47" t="n">
        <v>0</v>
      </c>
      <c r="Q498" s="47" t="n">
        <v>0</v>
      </c>
      <c r="R498" s="72"/>
      <c r="S498" s="34"/>
      <c r="T498" s="34"/>
      <c r="U498" s="36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37"/>
      <c r="AJ498" s="37"/>
    </row>
    <row r="499" customFormat="false" ht="18.75" hidden="false" customHeight="true" outlineLevel="0" collapsed="false">
      <c r="B499" s="49"/>
      <c r="C499" s="43"/>
      <c r="D499" s="30"/>
      <c r="E499" s="38" t="s">
        <v>20</v>
      </c>
      <c r="F499" s="32" t="n">
        <f aca="false">SUM(G499:Q499)</f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7" t="n">
        <v>0</v>
      </c>
      <c r="M499" s="47" t="n">
        <v>0</v>
      </c>
      <c r="N499" s="114" t="n">
        <v>0</v>
      </c>
      <c r="O499" s="115" t="n">
        <v>0</v>
      </c>
      <c r="P499" s="47" t="n">
        <v>0</v>
      </c>
      <c r="Q499" s="47" t="n">
        <v>0</v>
      </c>
      <c r="R499" s="72"/>
      <c r="S499" s="34"/>
      <c r="T499" s="34"/>
      <c r="U499" s="36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</row>
    <row r="500" customFormat="false" ht="18.75" hidden="false" customHeight="true" outlineLevel="0" collapsed="false">
      <c r="B500" s="49"/>
      <c r="C500" s="43"/>
      <c r="D500" s="30"/>
      <c r="E500" s="38" t="s">
        <v>21</v>
      </c>
      <c r="F500" s="32" t="n">
        <f aca="false">SUM(G500:Q500)</f>
        <v>255</v>
      </c>
      <c r="G500" s="47" t="n">
        <v>75</v>
      </c>
      <c r="H500" s="47" t="n">
        <v>75</v>
      </c>
      <c r="I500" s="47" t="n">
        <v>0</v>
      </c>
      <c r="J500" s="47" t="n">
        <v>35</v>
      </c>
      <c r="K500" s="47" t="n">
        <v>35</v>
      </c>
      <c r="L500" s="47" t="n">
        <v>35</v>
      </c>
      <c r="M500" s="47" t="n">
        <v>0</v>
      </c>
      <c r="N500" s="114" t="n">
        <v>0</v>
      </c>
      <c r="O500" s="115" t="n">
        <v>0</v>
      </c>
      <c r="P500" s="47" t="n">
        <v>0</v>
      </c>
      <c r="Q500" s="47" t="n">
        <v>0</v>
      </c>
      <c r="R500" s="72"/>
      <c r="S500" s="34"/>
      <c r="T500" s="34"/>
      <c r="U500" s="36"/>
      <c r="V500" s="37"/>
      <c r="W500" s="37"/>
      <c r="X500" s="37"/>
      <c r="Y500" s="37" t="n">
        <v>35</v>
      </c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</row>
    <row r="501" customFormat="false" ht="18.75" hidden="false" customHeight="true" outlineLevel="0" collapsed="false">
      <c r="B501" s="49"/>
      <c r="C501" s="43"/>
      <c r="D501" s="30"/>
      <c r="E501" s="50" t="s">
        <v>22</v>
      </c>
      <c r="F501" s="32" t="n">
        <f aca="false">SUM(G501:Q501)</f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7" t="n">
        <v>0</v>
      </c>
      <c r="M501" s="47" t="n">
        <v>0</v>
      </c>
      <c r="N501" s="114" t="n">
        <v>0</v>
      </c>
      <c r="O501" s="115" t="n">
        <v>0</v>
      </c>
      <c r="P501" s="47" t="n">
        <v>0</v>
      </c>
      <c r="Q501" s="47" t="n">
        <v>0</v>
      </c>
      <c r="R501" s="72"/>
      <c r="S501" s="34"/>
      <c r="T501" s="34"/>
      <c r="U501" s="36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</row>
    <row r="502" customFormat="false" ht="18.75" hidden="false" customHeight="true" outlineLevel="0" collapsed="false">
      <c r="B502" s="49" t="s">
        <v>330</v>
      </c>
      <c r="C502" s="43" t="s">
        <v>331</v>
      </c>
      <c r="D502" s="30" t="s">
        <v>327</v>
      </c>
      <c r="E502" s="31" t="s">
        <v>17</v>
      </c>
      <c r="F502" s="32" t="n">
        <f aca="false">SUM(G502:Q502)</f>
        <v>310</v>
      </c>
      <c r="G502" s="32" t="n">
        <f aca="false">G503+G504+G505+G506</f>
        <v>75</v>
      </c>
      <c r="H502" s="32" t="n">
        <f aca="false">H503+H504+H505+H506</f>
        <v>75</v>
      </c>
      <c r="I502" s="32" t="n">
        <f aca="false">I503+I504+I505+I506</f>
        <v>40</v>
      </c>
      <c r="J502" s="32" t="n">
        <f aca="false">J503+J504+J505+J506</f>
        <v>40</v>
      </c>
      <c r="K502" s="32" t="n">
        <v>40</v>
      </c>
      <c r="L502" s="32" t="n">
        <f aca="false">L503+L504+L505+L506</f>
        <v>40</v>
      </c>
      <c r="M502" s="32" t="n">
        <f aca="false">M503+M504+M505+M506</f>
        <v>0</v>
      </c>
      <c r="N502" s="112" t="n">
        <f aca="false">N503+N504+N505+N506</f>
        <v>0</v>
      </c>
      <c r="O502" s="113" t="n">
        <f aca="false">O503+O504+O505+O506</f>
        <v>0</v>
      </c>
      <c r="P502" s="32" t="n">
        <f aca="false">P503+P504+P505+P506</f>
        <v>0</v>
      </c>
      <c r="Q502" s="32" t="n">
        <f aca="false">Q503+Q504+Q505+Q506</f>
        <v>0</v>
      </c>
      <c r="R502" s="34" t="s">
        <v>352</v>
      </c>
      <c r="S502" s="34"/>
      <c r="T502" s="34" t="s">
        <v>199</v>
      </c>
      <c r="U502" s="36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</row>
    <row r="503" customFormat="false" ht="18.75" hidden="false" customHeight="true" outlineLevel="0" collapsed="false">
      <c r="B503" s="49"/>
      <c r="C503" s="43"/>
      <c r="D503" s="30"/>
      <c r="E503" s="38" t="s">
        <v>19</v>
      </c>
      <c r="F503" s="32" t="n">
        <f aca="false">SUM(G503:Q503)</f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7" t="n">
        <v>0</v>
      </c>
      <c r="M503" s="47" t="n">
        <v>0</v>
      </c>
      <c r="N503" s="114" t="n">
        <v>0</v>
      </c>
      <c r="O503" s="115" t="n">
        <v>0</v>
      </c>
      <c r="P503" s="47" t="n">
        <v>0</v>
      </c>
      <c r="Q503" s="47" t="n">
        <v>0</v>
      </c>
      <c r="R503" s="34"/>
      <c r="S503" s="34"/>
      <c r="T503" s="34"/>
      <c r="U503" s="36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</row>
    <row r="504" customFormat="false" ht="18.75" hidden="false" customHeight="true" outlineLevel="0" collapsed="false">
      <c r="B504" s="49"/>
      <c r="C504" s="43"/>
      <c r="D504" s="30"/>
      <c r="E504" s="38" t="s">
        <v>20</v>
      </c>
      <c r="F504" s="32" t="n">
        <f aca="false">SUM(G504:Q504)</f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7" t="n">
        <v>0</v>
      </c>
      <c r="M504" s="47" t="n">
        <v>0</v>
      </c>
      <c r="N504" s="114" t="n">
        <v>0</v>
      </c>
      <c r="O504" s="115" t="n">
        <v>0</v>
      </c>
      <c r="P504" s="47" t="n">
        <v>0</v>
      </c>
      <c r="Q504" s="47" t="n">
        <v>0</v>
      </c>
      <c r="R504" s="34"/>
      <c r="S504" s="34"/>
      <c r="T504" s="34"/>
      <c r="U504" s="36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37"/>
      <c r="AJ504" s="37"/>
    </row>
    <row r="505" customFormat="false" ht="18.75" hidden="false" customHeight="true" outlineLevel="0" collapsed="false">
      <c r="B505" s="49"/>
      <c r="C505" s="43"/>
      <c r="D505" s="30"/>
      <c r="E505" s="38" t="s">
        <v>21</v>
      </c>
      <c r="F505" s="32" t="n">
        <f aca="false">SUM(G505:Q505)</f>
        <v>310</v>
      </c>
      <c r="G505" s="47" t="n">
        <v>75</v>
      </c>
      <c r="H505" s="47" t="n">
        <v>75</v>
      </c>
      <c r="I505" s="47" t="n">
        <v>40</v>
      </c>
      <c r="J505" s="47" t="n">
        <v>40</v>
      </c>
      <c r="K505" s="47" t="n">
        <v>40</v>
      </c>
      <c r="L505" s="47" t="n">
        <v>40</v>
      </c>
      <c r="M505" s="47" t="n">
        <v>0</v>
      </c>
      <c r="N505" s="114" t="n">
        <v>0</v>
      </c>
      <c r="O505" s="115" t="n">
        <v>0</v>
      </c>
      <c r="P505" s="47" t="n">
        <v>0</v>
      </c>
      <c r="Q505" s="47" t="n">
        <v>0</v>
      </c>
      <c r="R505" s="34"/>
      <c r="S505" s="34"/>
      <c r="T505" s="34"/>
      <c r="U505" s="36"/>
      <c r="V505" s="37"/>
      <c r="W505" s="37"/>
      <c r="X505" s="37"/>
      <c r="Y505" s="37"/>
      <c r="Z505" s="37"/>
      <c r="AA505" s="37"/>
      <c r="AB505" s="37"/>
      <c r="AC505" s="37" t="n">
        <v>40</v>
      </c>
      <c r="AD505" s="37"/>
      <c r="AE505" s="37"/>
      <c r="AF505" s="37"/>
      <c r="AG505" s="37"/>
      <c r="AH505" s="37"/>
      <c r="AI505" s="37"/>
      <c r="AJ505" s="37"/>
    </row>
    <row r="506" customFormat="false" ht="18.75" hidden="false" customHeight="true" outlineLevel="0" collapsed="false">
      <c r="B506" s="49"/>
      <c r="C506" s="43"/>
      <c r="D506" s="30"/>
      <c r="E506" s="50" t="s">
        <v>22</v>
      </c>
      <c r="F506" s="32" t="n">
        <f aca="false">SUM(G506:Q506)</f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7" t="n">
        <v>0</v>
      </c>
      <c r="M506" s="47" t="n">
        <v>0</v>
      </c>
      <c r="N506" s="114" t="n">
        <v>0</v>
      </c>
      <c r="O506" s="115" t="n">
        <v>0</v>
      </c>
      <c r="P506" s="47" t="n">
        <v>0</v>
      </c>
      <c r="Q506" s="47" t="n">
        <v>0</v>
      </c>
      <c r="R506" s="34"/>
      <c r="S506" s="34"/>
      <c r="T506" s="34"/>
      <c r="U506" s="36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</row>
    <row r="507" customFormat="false" ht="13.5" hidden="false" customHeight="true" outlineLevel="0" collapsed="false"/>
    <row r="508" customFormat="false" ht="12" hidden="false" customHeight="true" outlineLevel="0" collapsed="false"/>
    <row r="509" customFormat="false" ht="12.75" hidden="false" customHeight="true" outlineLevel="0" collapsed="false"/>
    <row r="510" customFormat="false" ht="13.5" hidden="false" customHeight="true" outlineLevel="0" collapsed="false"/>
    <row r="511" customFormat="false" ht="83.25" hidden="false" customHeight="true" outlineLevel="0" collapsed="false">
      <c r="C511" s="87"/>
    </row>
    <row r="512" customFormat="false" ht="13.5" hidden="false" customHeight="true" outlineLevel="0" collapsed="false"/>
    <row r="513" customFormat="false" ht="15" hidden="false" customHeight="false" outlineLevel="0" collapsed="false">
      <c r="B513" s="88"/>
      <c r="C513" s="89"/>
      <c r="D513" s="90"/>
      <c r="E513" s="91"/>
      <c r="F513" s="92"/>
      <c r="G513" s="93"/>
      <c r="H513" s="93"/>
      <c r="I513" s="93"/>
      <c r="J513" s="93"/>
      <c r="K513" s="93"/>
      <c r="L513" s="93"/>
      <c r="M513" s="93"/>
      <c r="N513" s="122"/>
      <c r="O513" s="123"/>
      <c r="P513" s="93"/>
      <c r="Q513" s="93"/>
      <c r="R513" s="95"/>
      <c r="S513" s="96"/>
      <c r="T513" s="95"/>
      <c r="U513" s="95"/>
    </row>
    <row r="514" customFormat="false" ht="15" hidden="false" customHeight="false" outlineLevel="0" collapsed="false">
      <c r="B514" s="88"/>
      <c r="C514" s="89"/>
      <c r="D514" s="90"/>
      <c r="E514" s="91"/>
      <c r="F514" s="92"/>
      <c r="G514" s="93"/>
      <c r="H514" s="93"/>
      <c r="I514" s="93"/>
      <c r="J514" s="93"/>
      <c r="K514" s="93"/>
      <c r="L514" s="93"/>
      <c r="M514" s="93"/>
      <c r="N514" s="122"/>
      <c r="O514" s="123"/>
      <c r="P514" s="93"/>
      <c r="Q514" s="93"/>
      <c r="R514" s="95"/>
      <c r="S514" s="96"/>
      <c r="T514" s="95"/>
      <c r="U514" s="95"/>
    </row>
    <row r="515" customFormat="false" ht="15" hidden="false" customHeight="false" outlineLevel="0" collapsed="false">
      <c r="B515" s="88"/>
      <c r="C515" s="89"/>
      <c r="D515" s="90"/>
      <c r="E515" s="91"/>
      <c r="F515" s="92"/>
      <c r="G515" s="93"/>
      <c r="H515" s="93"/>
      <c r="I515" s="93"/>
      <c r="J515" s="93"/>
      <c r="K515" s="93"/>
      <c r="L515" s="93"/>
      <c r="M515" s="93"/>
      <c r="N515" s="122"/>
      <c r="O515" s="123"/>
      <c r="P515" s="93"/>
      <c r="Q515" s="93"/>
      <c r="R515" s="95"/>
      <c r="S515" s="96"/>
      <c r="T515" s="95"/>
      <c r="U515" s="95"/>
    </row>
    <row r="516" customFormat="false" ht="15" hidden="false" customHeight="false" outlineLevel="0" collapsed="false">
      <c r="B516" s="88"/>
      <c r="C516" s="89"/>
      <c r="D516" s="90"/>
      <c r="E516" s="91"/>
      <c r="F516" s="92"/>
      <c r="G516" s="93"/>
      <c r="H516" s="93"/>
      <c r="I516" s="93"/>
      <c r="J516" s="93"/>
      <c r="K516" s="93"/>
      <c r="L516" s="93"/>
      <c r="M516" s="93"/>
      <c r="N516" s="122"/>
      <c r="O516" s="123"/>
      <c r="P516" s="93"/>
      <c r="Q516" s="93"/>
      <c r="R516" s="95"/>
      <c r="S516" s="96"/>
      <c r="T516" s="95"/>
      <c r="U516" s="95"/>
    </row>
    <row r="517" customFormat="false" ht="15" hidden="false" customHeight="false" outlineLevel="0" collapsed="false">
      <c r="B517" s="88"/>
      <c r="C517" s="89"/>
      <c r="D517" s="90"/>
      <c r="E517" s="91"/>
      <c r="F517" s="92"/>
      <c r="G517" s="93"/>
      <c r="H517" s="93"/>
      <c r="I517" s="93"/>
      <c r="J517" s="93"/>
      <c r="K517" s="93"/>
      <c r="L517" s="93"/>
      <c r="M517" s="93"/>
      <c r="N517" s="122"/>
      <c r="O517" s="123"/>
      <c r="P517" s="93"/>
      <c r="Q517" s="93"/>
      <c r="R517" s="95"/>
      <c r="S517" s="96"/>
      <c r="T517" s="95"/>
      <c r="U517" s="95"/>
    </row>
  </sheetData>
  <mergeCells count="600">
    <mergeCell ref="R1:T1"/>
    <mergeCell ref="R2:T2"/>
    <mergeCell ref="B3:T3"/>
    <mergeCell ref="B4:B6"/>
    <mergeCell ref="C4:C6"/>
    <mergeCell ref="D4:D6"/>
    <mergeCell ref="E4:E6"/>
    <mergeCell ref="F4:F6"/>
    <mergeCell ref="G4:Q5"/>
    <mergeCell ref="R4:R6"/>
    <mergeCell ref="S4:S6"/>
    <mergeCell ref="T4:T6"/>
    <mergeCell ref="V4:AG4"/>
    <mergeCell ref="U5:AF5"/>
    <mergeCell ref="AG5:AJ5"/>
    <mergeCell ref="B7:B11"/>
    <mergeCell ref="C7:C11"/>
    <mergeCell ref="D7:D11"/>
    <mergeCell ref="R7:R11"/>
    <mergeCell ref="S7:S11"/>
    <mergeCell ref="T7:T11"/>
    <mergeCell ref="B12:B16"/>
    <mergeCell ref="C12:C16"/>
    <mergeCell ref="D12:D16"/>
    <mergeCell ref="R12:R16"/>
    <mergeCell ref="S12:S16"/>
    <mergeCell ref="T12:T16"/>
    <mergeCell ref="B17:B21"/>
    <mergeCell ref="C17:C21"/>
    <mergeCell ref="D17:D21"/>
    <mergeCell ref="R17:R21"/>
    <mergeCell ref="S17:S21"/>
    <mergeCell ref="T17:T21"/>
    <mergeCell ref="B22:B26"/>
    <mergeCell ref="C22:C26"/>
    <mergeCell ref="D22:D26"/>
    <mergeCell ref="R22:R26"/>
    <mergeCell ref="S22:S26"/>
    <mergeCell ref="T22:T26"/>
    <mergeCell ref="B27:B31"/>
    <mergeCell ref="C27:C31"/>
    <mergeCell ref="D27:D31"/>
    <mergeCell ref="R27:R31"/>
    <mergeCell ref="S27:S31"/>
    <mergeCell ref="T27:T31"/>
    <mergeCell ref="B32:B36"/>
    <mergeCell ref="C32:C36"/>
    <mergeCell ref="D32:D36"/>
    <mergeCell ref="R32:R36"/>
    <mergeCell ref="S32:S36"/>
    <mergeCell ref="T32:T36"/>
    <mergeCell ref="B37:B41"/>
    <mergeCell ref="C37:C41"/>
    <mergeCell ref="D37:D41"/>
    <mergeCell ref="R37:R41"/>
    <mergeCell ref="S37:S41"/>
    <mergeCell ref="T37:T41"/>
    <mergeCell ref="B42:B46"/>
    <mergeCell ref="C42:C46"/>
    <mergeCell ref="D42:D46"/>
    <mergeCell ref="R42:R46"/>
    <mergeCell ref="S42:S46"/>
    <mergeCell ref="T42:T46"/>
    <mergeCell ref="B47:B51"/>
    <mergeCell ref="C47:C51"/>
    <mergeCell ref="D47:D51"/>
    <mergeCell ref="R47:R51"/>
    <mergeCell ref="S47:S51"/>
    <mergeCell ref="T47:T51"/>
    <mergeCell ref="B52:B56"/>
    <mergeCell ref="C52:C56"/>
    <mergeCell ref="D52:D56"/>
    <mergeCell ref="R52:R56"/>
    <mergeCell ref="S52:S56"/>
    <mergeCell ref="T52:T56"/>
    <mergeCell ref="B57:B61"/>
    <mergeCell ref="C57:C61"/>
    <mergeCell ref="D57:D61"/>
    <mergeCell ref="R57:R61"/>
    <mergeCell ref="S57:S61"/>
    <mergeCell ref="T57:T61"/>
    <mergeCell ref="B62:B66"/>
    <mergeCell ref="C62:C66"/>
    <mergeCell ref="D62:D66"/>
    <mergeCell ref="R62:R66"/>
    <mergeCell ref="S62:S66"/>
    <mergeCell ref="T62:T66"/>
    <mergeCell ref="B67:B71"/>
    <mergeCell ref="C67:C71"/>
    <mergeCell ref="D67:D71"/>
    <mergeCell ref="R67:R71"/>
    <mergeCell ref="S67:S71"/>
    <mergeCell ref="T67:T71"/>
    <mergeCell ref="B72:B76"/>
    <mergeCell ref="C72:C76"/>
    <mergeCell ref="D72:D76"/>
    <mergeCell ref="R72:R76"/>
    <mergeCell ref="S72:S76"/>
    <mergeCell ref="T72:T76"/>
    <mergeCell ref="B77:B81"/>
    <mergeCell ref="C77:C81"/>
    <mergeCell ref="D77:D81"/>
    <mergeCell ref="R77:R81"/>
    <mergeCell ref="S77:S81"/>
    <mergeCell ref="T77:T81"/>
    <mergeCell ref="B82:B86"/>
    <mergeCell ref="C82:C86"/>
    <mergeCell ref="D82:D86"/>
    <mergeCell ref="R82:R86"/>
    <mergeCell ref="S82:S86"/>
    <mergeCell ref="T82:T86"/>
    <mergeCell ref="B87:B91"/>
    <mergeCell ref="C87:C91"/>
    <mergeCell ref="D87:D91"/>
    <mergeCell ref="R87:R91"/>
    <mergeCell ref="S87:S91"/>
    <mergeCell ref="T87:T91"/>
    <mergeCell ref="B92:B96"/>
    <mergeCell ref="C92:C96"/>
    <mergeCell ref="D92:D96"/>
    <mergeCell ref="R92:R96"/>
    <mergeCell ref="T92:T96"/>
    <mergeCell ref="B97:B101"/>
    <mergeCell ref="C97:C101"/>
    <mergeCell ref="D97:D101"/>
    <mergeCell ref="R97:R101"/>
    <mergeCell ref="S97:S101"/>
    <mergeCell ref="T97:T101"/>
    <mergeCell ref="B102:B106"/>
    <mergeCell ref="C102:C106"/>
    <mergeCell ref="D102:D106"/>
    <mergeCell ref="R102:R106"/>
    <mergeCell ref="S102:S106"/>
    <mergeCell ref="T102:T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R122:R126"/>
    <mergeCell ref="S122:S126"/>
    <mergeCell ref="T122:T126"/>
    <mergeCell ref="B127:B131"/>
    <mergeCell ref="C127:C131"/>
    <mergeCell ref="D127:D131"/>
    <mergeCell ref="R127:R131"/>
    <mergeCell ref="S127:S131"/>
    <mergeCell ref="T127:T131"/>
    <mergeCell ref="B132:B136"/>
    <mergeCell ref="C132:C136"/>
    <mergeCell ref="D132:D136"/>
    <mergeCell ref="R132:R136"/>
    <mergeCell ref="S132:S136"/>
    <mergeCell ref="T132:T136"/>
    <mergeCell ref="B137:B141"/>
    <mergeCell ref="C137:C141"/>
    <mergeCell ref="D137:D141"/>
    <mergeCell ref="R137:R141"/>
    <mergeCell ref="B142:B146"/>
    <mergeCell ref="C142:C146"/>
    <mergeCell ref="D142:D146"/>
    <mergeCell ref="R142:R146"/>
    <mergeCell ref="S142:S146"/>
    <mergeCell ref="T142:T146"/>
    <mergeCell ref="B147:B151"/>
    <mergeCell ref="C147:C151"/>
    <mergeCell ref="D147:D151"/>
    <mergeCell ref="R147:R151"/>
    <mergeCell ref="S147:S151"/>
    <mergeCell ref="T147:T151"/>
    <mergeCell ref="B152:B156"/>
    <mergeCell ref="C152:C156"/>
    <mergeCell ref="D152:D156"/>
    <mergeCell ref="R152:R156"/>
    <mergeCell ref="S152:S156"/>
    <mergeCell ref="T152:T156"/>
    <mergeCell ref="B157:B161"/>
    <mergeCell ref="C157:C161"/>
    <mergeCell ref="D157:D161"/>
    <mergeCell ref="R157:R161"/>
    <mergeCell ref="S157:S161"/>
    <mergeCell ref="T157:T161"/>
    <mergeCell ref="B162:B166"/>
    <mergeCell ref="C162:C166"/>
    <mergeCell ref="D162:D166"/>
    <mergeCell ref="R162:R166"/>
    <mergeCell ref="S162:S166"/>
    <mergeCell ref="T162:T166"/>
    <mergeCell ref="B167:B171"/>
    <mergeCell ref="C167:C171"/>
    <mergeCell ref="D167:D171"/>
    <mergeCell ref="R167:R171"/>
    <mergeCell ref="S167:S171"/>
    <mergeCell ref="T167:T171"/>
    <mergeCell ref="B172:B176"/>
    <mergeCell ref="C172:C176"/>
    <mergeCell ref="D172:D176"/>
    <mergeCell ref="R172:R176"/>
    <mergeCell ref="S172:S176"/>
    <mergeCell ref="T172:T176"/>
    <mergeCell ref="B177:B181"/>
    <mergeCell ref="C177:C181"/>
    <mergeCell ref="D177:D181"/>
    <mergeCell ref="R177:R181"/>
    <mergeCell ref="S177:S181"/>
    <mergeCell ref="T177:T181"/>
    <mergeCell ref="B182:B186"/>
    <mergeCell ref="C182:C186"/>
    <mergeCell ref="D182:D186"/>
    <mergeCell ref="R182:R186"/>
    <mergeCell ref="S182:S186"/>
    <mergeCell ref="T182:T186"/>
    <mergeCell ref="B187:B191"/>
    <mergeCell ref="C187:C191"/>
    <mergeCell ref="D187:D191"/>
    <mergeCell ref="R187:R191"/>
    <mergeCell ref="S187:S191"/>
    <mergeCell ref="T187:T191"/>
    <mergeCell ref="B192:B196"/>
    <mergeCell ref="C192:C196"/>
    <mergeCell ref="D192:D196"/>
    <mergeCell ref="R192:R196"/>
    <mergeCell ref="S192:S196"/>
    <mergeCell ref="T192:T196"/>
    <mergeCell ref="B197:B201"/>
    <mergeCell ref="C197:C201"/>
    <mergeCell ref="D197:D201"/>
    <mergeCell ref="R197:R201"/>
    <mergeCell ref="S197:S201"/>
    <mergeCell ref="T197:T201"/>
    <mergeCell ref="B202:B206"/>
    <mergeCell ref="C202:C206"/>
    <mergeCell ref="D202:D206"/>
    <mergeCell ref="R202:R206"/>
    <mergeCell ref="S202:S206"/>
    <mergeCell ref="T202:T206"/>
    <mergeCell ref="B207:B211"/>
    <mergeCell ref="C207:C211"/>
    <mergeCell ref="D207:D211"/>
    <mergeCell ref="R207:R211"/>
    <mergeCell ref="S207:S211"/>
    <mergeCell ref="T207:T211"/>
    <mergeCell ref="B212:B216"/>
    <mergeCell ref="C212:C216"/>
    <mergeCell ref="D212:D216"/>
    <mergeCell ref="R212:R216"/>
    <mergeCell ref="S212:S216"/>
    <mergeCell ref="T212:T216"/>
    <mergeCell ref="B217:B221"/>
    <mergeCell ref="C217:C221"/>
    <mergeCell ref="D217:D221"/>
    <mergeCell ref="R217:R221"/>
    <mergeCell ref="S217:S221"/>
    <mergeCell ref="T217:T221"/>
    <mergeCell ref="B222:B226"/>
    <mergeCell ref="C222:C226"/>
    <mergeCell ref="D222:D226"/>
    <mergeCell ref="R222:R226"/>
    <mergeCell ref="S222:S226"/>
    <mergeCell ref="T222:T226"/>
    <mergeCell ref="B227:B231"/>
    <mergeCell ref="C227:C231"/>
    <mergeCell ref="D227:D231"/>
    <mergeCell ref="R227:R231"/>
    <mergeCell ref="S227:S231"/>
    <mergeCell ref="T227:T231"/>
    <mergeCell ref="B232:B236"/>
    <mergeCell ref="C232:C236"/>
    <mergeCell ref="D232:D236"/>
    <mergeCell ref="R232:R236"/>
    <mergeCell ref="S232:S236"/>
    <mergeCell ref="T232:T236"/>
    <mergeCell ref="B237:B241"/>
    <mergeCell ref="C237:C241"/>
    <mergeCell ref="D237:D241"/>
    <mergeCell ref="R237:R241"/>
    <mergeCell ref="S237:S241"/>
    <mergeCell ref="T237:T241"/>
    <mergeCell ref="B242:B246"/>
    <mergeCell ref="C242:C246"/>
    <mergeCell ref="D242:D246"/>
    <mergeCell ref="R242:R246"/>
    <mergeCell ref="S242:S246"/>
    <mergeCell ref="T242:T246"/>
    <mergeCell ref="B247:B251"/>
    <mergeCell ref="C247:C251"/>
    <mergeCell ref="D247:D251"/>
    <mergeCell ref="R247:R251"/>
    <mergeCell ref="S247:S251"/>
    <mergeCell ref="T247:T251"/>
    <mergeCell ref="B252:B256"/>
    <mergeCell ref="C252:C256"/>
    <mergeCell ref="D252:D256"/>
    <mergeCell ref="R252:R256"/>
    <mergeCell ref="S252:S256"/>
    <mergeCell ref="T252:T256"/>
    <mergeCell ref="B257:B261"/>
    <mergeCell ref="C257:C261"/>
    <mergeCell ref="D257:D261"/>
    <mergeCell ref="R257:R261"/>
    <mergeCell ref="S257:S261"/>
    <mergeCell ref="T257:T261"/>
    <mergeCell ref="B262:B266"/>
    <mergeCell ref="C262:C266"/>
    <mergeCell ref="D262:D266"/>
    <mergeCell ref="R262:R266"/>
    <mergeCell ref="S262:S266"/>
    <mergeCell ref="T262:T266"/>
    <mergeCell ref="B267:B271"/>
    <mergeCell ref="C267:C271"/>
    <mergeCell ref="D267:D271"/>
    <mergeCell ref="R267:R271"/>
    <mergeCell ref="S267:S271"/>
    <mergeCell ref="T267:T271"/>
    <mergeCell ref="B272:B276"/>
    <mergeCell ref="C272:C276"/>
    <mergeCell ref="D272:D276"/>
    <mergeCell ref="R272:R276"/>
    <mergeCell ref="S272:S276"/>
    <mergeCell ref="T272:T276"/>
    <mergeCell ref="B277:B281"/>
    <mergeCell ref="C277:C281"/>
    <mergeCell ref="D277:D281"/>
    <mergeCell ref="R277:R281"/>
    <mergeCell ref="S277:S281"/>
    <mergeCell ref="T277:T281"/>
    <mergeCell ref="B282:B286"/>
    <mergeCell ref="C282:C286"/>
    <mergeCell ref="D282:D286"/>
    <mergeCell ref="R282:R286"/>
    <mergeCell ref="S282:S286"/>
    <mergeCell ref="T282:T286"/>
    <mergeCell ref="B287:B291"/>
    <mergeCell ref="C287:C291"/>
    <mergeCell ref="D287:D291"/>
    <mergeCell ref="R287:R291"/>
    <mergeCell ref="S287:S291"/>
    <mergeCell ref="T287:T291"/>
    <mergeCell ref="B292:B296"/>
    <mergeCell ref="C292:C296"/>
    <mergeCell ref="D292:D296"/>
    <mergeCell ref="R292:R296"/>
    <mergeCell ref="S292:S296"/>
    <mergeCell ref="T292:T296"/>
    <mergeCell ref="B297:B301"/>
    <mergeCell ref="C297:C301"/>
    <mergeCell ref="D297:D301"/>
    <mergeCell ref="R297:R301"/>
    <mergeCell ref="S297:S301"/>
    <mergeCell ref="T297:T301"/>
    <mergeCell ref="B302:B306"/>
    <mergeCell ref="C302:C306"/>
    <mergeCell ref="D302:D306"/>
    <mergeCell ref="R302:R306"/>
    <mergeCell ref="S302:S306"/>
    <mergeCell ref="T302:T306"/>
    <mergeCell ref="B307:B311"/>
    <mergeCell ref="C307:C311"/>
    <mergeCell ref="D307:D311"/>
    <mergeCell ref="R307:R311"/>
    <mergeCell ref="S307:S311"/>
    <mergeCell ref="T307:T311"/>
    <mergeCell ref="B312:B316"/>
    <mergeCell ref="C312:C316"/>
    <mergeCell ref="D312:D316"/>
    <mergeCell ref="R312:R316"/>
    <mergeCell ref="S312:S316"/>
    <mergeCell ref="T312:T316"/>
    <mergeCell ref="B317:B321"/>
    <mergeCell ref="C317:C321"/>
    <mergeCell ref="D317:D321"/>
    <mergeCell ref="R317:R321"/>
    <mergeCell ref="S317:S321"/>
    <mergeCell ref="T317:T321"/>
    <mergeCell ref="B322:B326"/>
    <mergeCell ref="C322:C326"/>
    <mergeCell ref="D322:D326"/>
    <mergeCell ref="R322:R326"/>
    <mergeCell ref="S322:S326"/>
    <mergeCell ref="T322:T326"/>
    <mergeCell ref="B327:B331"/>
    <mergeCell ref="C327:C331"/>
    <mergeCell ref="D327:D331"/>
    <mergeCell ref="R327:R331"/>
    <mergeCell ref="S327:S331"/>
    <mergeCell ref="T327:T331"/>
    <mergeCell ref="B332:B336"/>
    <mergeCell ref="C332:C336"/>
    <mergeCell ref="D332:D336"/>
    <mergeCell ref="R332:R336"/>
    <mergeCell ref="S332:S336"/>
    <mergeCell ref="T332:T336"/>
    <mergeCell ref="B337:B341"/>
    <mergeCell ref="C337:C341"/>
    <mergeCell ref="D337:D341"/>
    <mergeCell ref="R337:R341"/>
    <mergeCell ref="T337:T341"/>
    <mergeCell ref="B342:B346"/>
    <mergeCell ref="C342:C346"/>
    <mergeCell ref="D342:D346"/>
    <mergeCell ref="R342:R346"/>
    <mergeCell ref="S342:S346"/>
    <mergeCell ref="T342:T346"/>
    <mergeCell ref="B347:B351"/>
    <mergeCell ref="C347:C351"/>
    <mergeCell ref="D347:D351"/>
    <mergeCell ref="R347:R351"/>
    <mergeCell ref="S347:S351"/>
    <mergeCell ref="T347:T351"/>
    <mergeCell ref="B352:B356"/>
    <mergeCell ref="C352:C356"/>
    <mergeCell ref="D352:D356"/>
    <mergeCell ref="R352:R356"/>
    <mergeCell ref="S352:S356"/>
    <mergeCell ref="T352:T356"/>
    <mergeCell ref="B357:B361"/>
    <mergeCell ref="C357:C361"/>
    <mergeCell ref="D357:D361"/>
    <mergeCell ref="R357:R361"/>
    <mergeCell ref="S357:S361"/>
    <mergeCell ref="T357:T361"/>
    <mergeCell ref="B362:B366"/>
    <mergeCell ref="C362:C366"/>
    <mergeCell ref="D362:D366"/>
    <mergeCell ref="R362:R366"/>
    <mergeCell ref="S362:S366"/>
    <mergeCell ref="T362:T366"/>
    <mergeCell ref="B367:B371"/>
    <mergeCell ref="C367:C371"/>
    <mergeCell ref="D367:D371"/>
    <mergeCell ref="R367:R371"/>
    <mergeCell ref="S367:S371"/>
    <mergeCell ref="T367:T371"/>
    <mergeCell ref="B372:B376"/>
    <mergeCell ref="C372:C376"/>
    <mergeCell ref="D372:D376"/>
    <mergeCell ref="R372:R376"/>
    <mergeCell ref="S372:S376"/>
    <mergeCell ref="T372:T376"/>
    <mergeCell ref="B377:B381"/>
    <mergeCell ref="C377:C381"/>
    <mergeCell ref="D377:D381"/>
    <mergeCell ref="R377:R381"/>
    <mergeCell ref="S377:S381"/>
    <mergeCell ref="T377:T381"/>
    <mergeCell ref="B382:B386"/>
    <mergeCell ref="C382:C386"/>
    <mergeCell ref="D382:D386"/>
    <mergeCell ref="R382:R386"/>
    <mergeCell ref="S382:S386"/>
    <mergeCell ref="T382:T386"/>
    <mergeCell ref="B387:B391"/>
    <mergeCell ref="C387:C391"/>
    <mergeCell ref="D387:D391"/>
    <mergeCell ref="R387:R391"/>
    <mergeCell ref="S387:S391"/>
    <mergeCell ref="T387:T391"/>
    <mergeCell ref="B392:B396"/>
    <mergeCell ref="C392:C396"/>
    <mergeCell ref="D392:D396"/>
    <mergeCell ref="R392:R396"/>
    <mergeCell ref="S392:S396"/>
    <mergeCell ref="T392:T396"/>
    <mergeCell ref="B397:B401"/>
    <mergeCell ref="C397:C401"/>
    <mergeCell ref="D397:D401"/>
    <mergeCell ref="R397:R401"/>
    <mergeCell ref="S397:S401"/>
    <mergeCell ref="T397:T401"/>
    <mergeCell ref="B402:B406"/>
    <mergeCell ref="C402:C406"/>
    <mergeCell ref="D402:D406"/>
    <mergeCell ref="R402:R406"/>
    <mergeCell ref="S402:S406"/>
    <mergeCell ref="T402:T406"/>
    <mergeCell ref="B407:B411"/>
    <mergeCell ref="C407:C411"/>
    <mergeCell ref="D407:D411"/>
    <mergeCell ref="R407:R411"/>
    <mergeCell ref="S407:S411"/>
    <mergeCell ref="T407:T411"/>
    <mergeCell ref="B412:B416"/>
    <mergeCell ref="C412:C416"/>
    <mergeCell ref="D412:D416"/>
    <mergeCell ref="R412:R416"/>
    <mergeCell ref="S412:S416"/>
    <mergeCell ref="T412:T416"/>
    <mergeCell ref="B417:B421"/>
    <mergeCell ref="C417:C421"/>
    <mergeCell ref="D417:D421"/>
    <mergeCell ref="R417:R421"/>
    <mergeCell ref="S417:S421"/>
    <mergeCell ref="T417:T421"/>
    <mergeCell ref="B422:B426"/>
    <mergeCell ref="C422:C426"/>
    <mergeCell ref="D422:D426"/>
    <mergeCell ref="R422:R426"/>
    <mergeCell ref="S422:S426"/>
    <mergeCell ref="T422:T426"/>
    <mergeCell ref="B427:B431"/>
    <mergeCell ref="C427:C431"/>
    <mergeCell ref="D427:D431"/>
    <mergeCell ref="R427:R431"/>
    <mergeCell ref="S427:S431"/>
    <mergeCell ref="T427:T431"/>
    <mergeCell ref="B432:B436"/>
    <mergeCell ref="C432:C436"/>
    <mergeCell ref="D432:D436"/>
    <mergeCell ref="R432:R436"/>
    <mergeCell ref="S432:S436"/>
    <mergeCell ref="T432:T436"/>
    <mergeCell ref="B437:B441"/>
    <mergeCell ref="C437:C441"/>
    <mergeCell ref="D437:D441"/>
    <mergeCell ref="R437:R441"/>
    <mergeCell ref="S437:S441"/>
    <mergeCell ref="T437:T441"/>
    <mergeCell ref="B442:B446"/>
    <mergeCell ref="C442:C446"/>
    <mergeCell ref="D442:D446"/>
    <mergeCell ref="R442:R446"/>
    <mergeCell ref="S442:S446"/>
    <mergeCell ref="T442:T446"/>
    <mergeCell ref="B447:B451"/>
    <mergeCell ref="C447:C451"/>
    <mergeCell ref="D447:D451"/>
    <mergeCell ref="R447:R451"/>
    <mergeCell ref="S447:S451"/>
    <mergeCell ref="T447:T451"/>
    <mergeCell ref="B452:B456"/>
    <mergeCell ref="C452:C456"/>
    <mergeCell ref="D452:D456"/>
    <mergeCell ref="R452:R456"/>
    <mergeCell ref="S452:S456"/>
    <mergeCell ref="T452:T456"/>
    <mergeCell ref="B457:B461"/>
    <mergeCell ref="C457:C461"/>
    <mergeCell ref="D457:D461"/>
    <mergeCell ref="R457:R461"/>
    <mergeCell ref="S457:S461"/>
    <mergeCell ref="T457:T461"/>
    <mergeCell ref="B462:B466"/>
    <mergeCell ref="C462:C466"/>
    <mergeCell ref="D462:D466"/>
    <mergeCell ref="R462:R466"/>
    <mergeCell ref="S462:S466"/>
    <mergeCell ref="T462:T466"/>
    <mergeCell ref="B467:B471"/>
    <mergeCell ref="C467:C471"/>
    <mergeCell ref="R467:R471"/>
    <mergeCell ref="S467:S471"/>
    <mergeCell ref="T467:T471"/>
    <mergeCell ref="B472:B476"/>
    <mergeCell ref="C472:C476"/>
    <mergeCell ref="R472:R476"/>
    <mergeCell ref="S472:S476"/>
    <mergeCell ref="T472:T476"/>
    <mergeCell ref="B477:B481"/>
    <mergeCell ref="C477:C481"/>
    <mergeCell ref="D477:D481"/>
    <mergeCell ref="R477:R481"/>
    <mergeCell ref="S477:S481"/>
    <mergeCell ref="T477:T481"/>
    <mergeCell ref="B482:B486"/>
    <mergeCell ref="C482:C486"/>
    <mergeCell ref="D482:D486"/>
    <mergeCell ref="R482:R486"/>
    <mergeCell ref="S482:S486"/>
    <mergeCell ref="T482:T486"/>
    <mergeCell ref="B487:B491"/>
    <mergeCell ref="C487:C491"/>
    <mergeCell ref="D487:D491"/>
    <mergeCell ref="R487:R491"/>
    <mergeCell ref="S487:S491"/>
    <mergeCell ref="T487:T491"/>
    <mergeCell ref="B492:B496"/>
    <mergeCell ref="C492:C496"/>
    <mergeCell ref="D492:D496"/>
    <mergeCell ref="R492:R496"/>
    <mergeCell ref="S492:S496"/>
    <mergeCell ref="T492:T496"/>
    <mergeCell ref="B497:B501"/>
    <mergeCell ref="C497:C501"/>
    <mergeCell ref="D497:D501"/>
    <mergeCell ref="R497:R501"/>
    <mergeCell ref="S497:S501"/>
    <mergeCell ref="T497:T501"/>
    <mergeCell ref="B502:B506"/>
    <mergeCell ref="C502:C506"/>
    <mergeCell ref="D502:D506"/>
    <mergeCell ref="R502:R506"/>
    <mergeCell ref="S502:S506"/>
    <mergeCell ref="T502:T50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61" man="true" max="16383" min="0"/>
    <brk id="131" man="true" max="16383" min="0"/>
    <brk id="201" man="true" max="16383" min="0"/>
    <brk id="271" man="true" max="16383" min="0"/>
    <brk id="336" man="true" max="16383" min="0"/>
    <brk id="406" man="true" max="16383" min="0"/>
    <brk id="481" man="true" max="16383" min="0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666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2026-05-26T12:41:55Z</cp:lastPrinted>
  <dcterms:modified xsi:type="dcterms:W3CDTF">2026-05-26T12:37:52Z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